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2" yWindow="0" windowWidth="14400" windowHeight="12780" firstSheet="1" activeTab="1"/>
  </bookViews>
  <sheets>
    <sheet name="Содержание" sheetId="1" r:id="rId1"/>
    <sheet name="16.1." sheetId="13" r:id="rId2"/>
    <sheet name="16.2." sheetId="24" r:id="rId3"/>
    <sheet name="16.3." sheetId="25" r:id="rId4"/>
    <sheet name="16.4." sheetId="26" r:id="rId5"/>
    <sheet name="16.5." sheetId="27" r:id="rId6"/>
    <sheet name="16.6." sheetId="28" r:id="rId7"/>
    <sheet name="16.7." sheetId="29" r:id="rId8"/>
    <sheet name="16.8." sheetId="30" r:id="rId9"/>
    <sheet name="16.9." sheetId="31" r:id="rId10"/>
    <sheet name="16.10." sheetId="32" r:id="rId11"/>
    <sheet name="16.11." sheetId="33" r:id="rId12"/>
    <sheet name="16.12." sheetId="34" r:id="rId13"/>
    <sheet name="16.13." sheetId="35" r:id="rId14"/>
    <sheet name="16.14." sheetId="36" r:id="rId15"/>
    <sheet name="16.15." sheetId="37" r:id="rId16"/>
    <sheet name="16.16." sheetId="38" r:id="rId17"/>
  </sheets>
  <calcPr calcId="145621"/>
</workbook>
</file>

<file path=xl/calcChain.xml><?xml version="1.0" encoding="utf-8"?>
<calcChain xmlns="http://schemas.openxmlformats.org/spreadsheetml/2006/main">
  <c r="A14" i="1" l="1"/>
  <c r="A13" i="1"/>
  <c r="A12" i="1"/>
  <c r="A25" i="1" l="1"/>
  <c r="A24" i="1"/>
  <c r="A22" i="1"/>
  <c r="A21" i="1"/>
  <c r="A20" i="1"/>
  <c r="A18" i="1"/>
  <c r="A17" i="1"/>
  <c r="A16" i="1"/>
  <c r="A10" i="1"/>
  <c r="A9" i="1"/>
  <c r="A8" i="1"/>
  <c r="A7" i="1"/>
  <c r="A6" i="1"/>
</calcChain>
</file>

<file path=xl/sharedStrings.xml><?xml version="1.0" encoding="utf-8"?>
<sst xmlns="http://schemas.openxmlformats.org/spreadsheetml/2006/main" count="199" uniqueCount="121">
  <si>
    <t>СОДЕРЖАНИЕ</t>
  </si>
  <si>
    <t>-</t>
  </si>
  <si>
    <t>в процентах к предыдущему году</t>
  </si>
  <si>
    <r>
      <t>1)</t>
    </r>
    <r>
      <rPr>
        <sz val="9"/>
        <color theme="1"/>
        <rFont val="Arial"/>
        <family val="2"/>
        <charset val="204"/>
      </rPr>
      <t xml:space="preserve"> Уточненные данные</t>
    </r>
  </si>
  <si>
    <t>ОСНОВНЫЕ ПОКАЗАТЕЛИ СЕЛЬСКОГО ХОЗЯЙСТВА</t>
  </si>
  <si>
    <t>Хозяйства всех категорий</t>
  </si>
  <si>
    <t>Продукция сельского хозяйства – всего</t>
  </si>
  <si>
    <t>в том числе:</t>
  </si>
  <si>
    <t>растениеводства</t>
  </si>
  <si>
    <t>животноводства</t>
  </si>
  <si>
    <t>сельскохозяйственные организации</t>
  </si>
  <si>
    <t>хозяйства населения</t>
  </si>
  <si>
    <t>в процентах к итогу</t>
  </si>
  <si>
    <t>Хозяйства всех категорий – всего</t>
  </si>
  <si>
    <t>крестьянские (фермерские) хозяйства и индивидуальные предприниматели</t>
  </si>
  <si>
    <t>Сельскохозяйственные организации</t>
  </si>
  <si>
    <t>Картофель</t>
  </si>
  <si>
    <t>Овощи</t>
  </si>
  <si>
    <t>Скот и птица на убой (в убойном весе)</t>
  </si>
  <si>
    <t>Молоко</t>
  </si>
  <si>
    <t>Яйца</t>
  </si>
  <si>
    <t>Хозяйства населения</t>
  </si>
  <si>
    <t>Крестьянские (фермерские) хозяйства и индивидуальные предприниматели</t>
  </si>
  <si>
    <t>Вся посевная площадь, тыс. га</t>
  </si>
  <si>
    <t>картофель</t>
  </si>
  <si>
    <t xml:space="preserve">овощи открытого грунта </t>
  </si>
  <si>
    <t>кормовые культуры</t>
  </si>
  <si>
    <t>Поголовье скота на конец года, тыс. голов</t>
  </si>
  <si>
    <t xml:space="preserve">крупный рогатый скот – всего </t>
  </si>
  <si>
    <t>из него коровы</t>
  </si>
  <si>
    <t>свиньи</t>
  </si>
  <si>
    <t>овцы и козы</t>
  </si>
  <si>
    <t>Производство продукции сельского хозяйства, тыс. тонн</t>
  </si>
  <si>
    <t>овощи</t>
  </si>
  <si>
    <t xml:space="preserve">скот и птица на убой (в убойном весе) </t>
  </si>
  <si>
    <t>молоко</t>
  </si>
  <si>
    <t>на начало года</t>
  </si>
  <si>
    <t>Приходится тракторов на 1000 га пашни, штук</t>
  </si>
  <si>
    <t>Нагрузка пашни на один трактор, га</t>
  </si>
  <si>
    <t>Внесено минеральных удобрений (в пересчете на 100% питательных веществ):</t>
  </si>
  <si>
    <t>всего, центнеров</t>
  </si>
  <si>
    <t>под сельскохозяйственные культуры, центнеров</t>
  </si>
  <si>
    <t>на один гектар посева, кг</t>
  </si>
  <si>
    <t>из них</t>
  </si>
  <si>
    <t>кормовых культур</t>
  </si>
  <si>
    <t>Удельный вес площади с внесенными  минеральными удобрениями во всей посевной площади, %</t>
  </si>
  <si>
    <t>Внесено органических удобрений:</t>
  </si>
  <si>
    <t>всего, тонн</t>
  </si>
  <si>
    <t>на один гектар посева, тонн</t>
  </si>
  <si>
    <t>Удельный вес площади с внесенными органическими удобрениями во всей посевной площади, %</t>
  </si>
  <si>
    <t>РАСТЕНИЕВОДСТВО</t>
  </si>
  <si>
    <t>тыс. гектаров</t>
  </si>
  <si>
    <t>Вся посевная площадь</t>
  </si>
  <si>
    <t>овощи открытого грунта (включая закрытый грунт по хозяйствам населения)</t>
  </si>
  <si>
    <t>кормовые культуры – всего</t>
  </si>
  <si>
    <t>из них:</t>
  </si>
  <si>
    <t>однолетние травы</t>
  </si>
  <si>
    <t>кормовые корнеплоды</t>
  </si>
  <si>
    <t>Площадь чистых паров</t>
  </si>
  <si>
    <t>тыс. тонн</t>
  </si>
  <si>
    <t>Овощи открытого и закрытого грунта</t>
  </si>
  <si>
    <t>центнеров с 1 гектара убранной площади</t>
  </si>
  <si>
    <t>Овощи открытого грунта (включая закрытый грунт по хозяйствам населения)</t>
  </si>
  <si>
    <t>ЖИВОТНОВОДСТВО</t>
  </si>
  <si>
    <t>на конец года, тыс. голов</t>
  </si>
  <si>
    <t>Крупный рогатый скот – всего</t>
  </si>
  <si>
    <t>Свиньи</t>
  </si>
  <si>
    <t>Овцы и козы</t>
  </si>
  <si>
    <t>Лошади</t>
  </si>
  <si>
    <t>Птица</t>
  </si>
  <si>
    <t>Скот и птица на убой (в убойном весе) – всего, тонн</t>
  </si>
  <si>
    <t>из него:</t>
  </si>
  <si>
    <t>крупный рогатый скот</t>
  </si>
  <si>
    <t>олени</t>
  </si>
  <si>
    <t>птица</t>
  </si>
  <si>
    <t>Молоко, тонн</t>
  </si>
  <si>
    <t>Яйца, тыс. штук</t>
  </si>
  <si>
    <t>Шерсть, тонн</t>
  </si>
  <si>
    <t>килограммов</t>
  </si>
  <si>
    <t>Надой молока на одну корову</t>
  </si>
  <si>
    <t>Средняя годовая яйценоскость кур-несушек, штук</t>
  </si>
  <si>
    <t>Продукция выращивания скота (приплод, прирост, привес) в расчете на одну голову:</t>
  </si>
  <si>
    <t>крупного рогатого скота</t>
  </si>
  <si>
    <t>свиней</t>
  </si>
  <si>
    <t>ЛЕСНОЕ ХОЗЯЙСТВО</t>
  </si>
  <si>
    <t>гектаров</t>
  </si>
  <si>
    <t>Лесовосстановление – всего</t>
  </si>
  <si>
    <t>искусственное (создание лесных культур)</t>
  </si>
  <si>
    <t>содействие естественному лесовосстановлению</t>
  </si>
  <si>
    <t>Лесоматериалы хвойных пород</t>
  </si>
  <si>
    <t>Лесоматериалы лиственных пород, за исключением тропических пород</t>
  </si>
  <si>
    <t>Древесина топливная</t>
  </si>
  <si>
    <r>
      <t>2)</t>
    </r>
    <r>
      <rPr>
        <sz val="9"/>
        <color theme="1"/>
        <rFont val="Arial"/>
        <family val="2"/>
        <charset val="204"/>
      </rPr>
      <t xml:space="preserve"> Предварительные данные</t>
    </r>
  </si>
  <si>
    <t>16.1. Продукция сельского хозяйства по категориям хозяйств</t>
  </si>
  <si>
    <t>16.2. Структура продукции сельского хозяйства по категориям хозяйств</t>
  </si>
  <si>
    <t>16.4. Производство основных видов сельскохозяйственной продукции по категориям хозяйств</t>
  </si>
  <si>
    <t>16.5. Основные показатели производственной деятельности сельскохозяйственных организаций</t>
  </si>
  <si>
    <r>
      <t xml:space="preserve">многолетние травы </t>
    </r>
    <r>
      <rPr>
        <sz val="10"/>
        <color rgb="FF000000"/>
        <rFont val="Arial"/>
        <family val="2"/>
        <charset val="204"/>
      </rPr>
      <t>(укосная площадь посева прошлых лет и беспокровные посевы текущего года)</t>
    </r>
  </si>
  <si>
    <t>16.9. Посевные площади сельскохозяйственных культур в хозяйствах всех категорий</t>
  </si>
  <si>
    <t>16.10. Валовой сбор продукции растениеводства в хозяйствах всех категорий</t>
  </si>
  <si>
    <t>16.11. Урожайность сельскохозяйственных культур в хозяйствах всех категорий</t>
  </si>
  <si>
    <t>16.12. Поголовье скота и птицы в хозяйствах всех категорий</t>
  </si>
  <si>
    <t>16.14.  Продуктивность скота и птицы в сельскохозяйственных организациях (без субъектов малого предпринимательства)</t>
  </si>
  <si>
    <t>16.15. Лесовосстановление</t>
  </si>
  <si>
    <t xml:space="preserve">16.16. Производство продукции по виду экономической деятельности «лесозаготовки» </t>
  </si>
  <si>
    <t>млн рублей</t>
  </si>
  <si>
    <t>яйца, млн штук</t>
  </si>
  <si>
    <r>
      <t>тыс. пл. м</t>
    </r>
    <r>
      <rPr>
        <vertAlign val="superscript"/>
        <sz val="10"/>
        <color theme="1"/>
        <rFont val="Arial"/>
        <family val="2"/>
        <charset val="204"/>
      </rPr>
      <t>3</t>
    </r>
  </si>
  <si>
    <t xml:space="preserve">МАТЕРИАЛЬНО-ТЕХНИЧЕСКАЯ БАЗА </t>
  </si>
  <si>
    <t>под сельскохозяйственные культуры, тонн</t>
  </si>
  <si>
    <t>16.7. Внесение минеральных удобрений под посевы в сельскохозяйственных организациях (без микропредприятий)</t>
  </si>
  <si>
    <t>…</t>
  </si>
  <si>
    <t>МАТЕРИАЛЬНО-ТЕХНИЧЕСКАЯ БАЗА</t>
  </si>
  <si>
    <t>Северные олени</t>
  </si>
  <si>
    <t>16.6. Обеспеченность сельскохозяйственных организаций 
(без микропредприятий) тракторами и комбайнами</t>
  </si>
  <si>
    <t>16.8.  Внесение органических удобрений под посевы 
в сельскохозяйственных организациях (без микропредприятий)</t>
  </si>
  <si>
    <r>
      <t>16.13.  Производство основных видов продукции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theme="1"/>
        <rFont val="Arial"/>
        <family val="2"/>
        <charset val="204"/>
      </rPr>
      <t>животноводства 
в хозяйствах всех категорий</t>
    </r>
  </si>
  <si>
    <t>16.3. Индексы производства продукции сельского хозяйства 
по категориям хозяйств</t>
  </si>
  <si>
    <r>
      <t>2021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</si>
  <si>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>2022</t>
    </r>
    <r>
      <rPr>
        <b/>
        <vertAlign val="superscript"/>
        <sz val="10"/>
        <color theme="1"/>
        <rFont val="Arial"/>
        <family val="2"/>
        <charset val="204"/>
      </rPr>
      <t>2)</t>
    </r>
  </si>
  <si>
    <t>Раздел 16. СЕЛЬСКОЕ, ЛЕСНОЕ ХОЗЯЙСТВО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</si>
</sst>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226">
    <xf numFmtId="0" fontId="0" fillId="0" borderId="0" xfId="0"/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6" fillId="0" borderId="4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4" fillId="0" borderId="5" xfId="0" applyFont="1" applyBorder="1" applyAlignment="1">
      <alignment horizontal="left" wrapText="1" indent="2"/>
    </xf>
    <xf numFmtId="0" fontId="16" fillId="0" borderId="9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 indent="2"/>
    </xf>
    <xf numFmtId="0" fontId="14" fillId="0" borderId="7" xfId="0" applyFont="1" applyBorder="1" applyAlignment="1">
      <alignment horizontal="right" wrapText="1"/>
    </xf>
    <xf numFmtId="0" fontId="16" fillId="0" borderId="9" xfId="0" applyFont="1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 indent="1"/>
    </xf>
    <xf numFmtId="0" fontId="22" fillId="0" borderId="0" xfId="0" applyFont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20" fillId="0" borderId="0" xfId="0" applyFont="1" applyAlignment="1">
      <alignment horizontal="justify" vertical="center"/>
    </xf>
    <xf numFmtId="0" fontId="14" fillId="0" borderId="2" xfId="0" applyFont="1" applyBorder="1"/>
    <xf numFmtId="0" fontId="14" fillId="0" borderId="5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4" fillId="0" borderId="5" xfId="0" applyFont="1" applyBorder="1" applyAlignment="1">
      <alignment horizontal="left" vertical="center" wrapText="1" indent="4"/>
    </xf>
    <xf numFmtId="0" fontId="14" fillId="0" borderId="6" xfId="0" applyFont="1" applyBorder="1" applyAlignment="1">
      <alignment horizontal="left" vertical="center" wrapText="1" indent="2"/>
    </xf>
    <xf numFmtId="0" fontId="14" fillId="0" borderId="6" xfId="0" applyFont="1" applyBorder="1" applyAlignment="1">
      <alignment horizontal="left" wrapText="1" indent="2"/>
    </xf>
    <xf numFmtId="0" fontId="16" fillId="0" borderId="1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23" fillId="0" borderId="5" xfId="0" applyFont="1" applyBorder="1" applyAlignment="1">
      <alignment horizontal="left" vertical="center" wrapText="1" indent="2"/>
    </xf>
    <xf numFmtId="0" fontId="14" fillId="0" borderId="5" xfId="0" applyFont="1" applyBorder="1" applyAlignment="1">
      <alignment horizontal="left" vertical="center" wrapText="1" indent="3"/>
    </xf>
    <xf numFmtId="0" fontId="16" fillId="0" borderId="1" xfId="0" applyFont="1" applyBorder="1" applyAlignment="1">
      <alignment horizontal="center" wrapText="1"/>
    </xf>
    <xf numFmtId="0" fontId="14" fillId="0" borderId="5" xfId="0" applyFont="1" applyBorder="1" applyAlignment="1">
      <alignment wrapText="1"/>
    </xf>
    <xf numFmtId="0" fontId="14" fillId="0" borderId="6" xfId="0" applyFont="1" applyBorder="1" applyAlignment="1">
      <alignment wrapText="1"/>
    </xf>
    <xf numFmtId="0" fontId="16" fillId="0" borderId="7" xfId="0" applyFont="1" applyBorder="1" applyAlignment="1">
      <alignment vertical="center" wrapText="1"/>
    </xf>
    <xf numFmtId="0" fontId="14" fillId="0" borderId="7" xfId="0" applyFont="1" applyBorder="1" applyAlignment="1">
      <alignment horizontal="left" vertical="center" wrapText="1" indent="1"/>
    </xf>
    <xf numFmtId="0" fontId="16" fillId="0" borderId="1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 indent="5"/>
    </xf>
    <xf numFmtId="0" fontId="14" fillId="0" borderId="7" xfId="0" applyFont="1" applyBorder="1" applyAlignment="1">
      <alignment horizontal="left" vertical="center" wrapText="1" indent="3"/>
    </xf>
    <xf numFmtId="0" fontId="16" fillId="0" borderId="0" xfId="0" applyFont="1" applyAlignment="1">
      <alignment vertic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20" fillId="0" borderId="0" xfId="0" applyFont="1" applyFill="1" applyAlignment="1">
      <alignment vertical="center"/>
    </xf>
    <xf numFmtId="0" fontId="14" fillId="0" borderId="0" xfId="0" applyFont="1" applyFill="1"/>
    <xf numFmtId="0" fontId="11" fillId="0" borderId="5" xfId="0" applyFont="1" applyBorder="1" applyAlignment="1">
      <alignment horizontal="left" vertical="center" wrapText="1" indent="3"/>
    </xf>
    <xf numFmtId="0" fontId="14" fillId="0" borderId="5" xfId="0" applyFont="1" applyBorder="1" applyAlignment="1">
      <alignment horizontal="left" vertical="center" wrapText="1" indent="5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14" fillId="0" borderId="7" xfId="0" applyNumberFormat="1" applyFont="1" applyFill="1" applyBorder="1" applyAlignment="1">
      <alignment horizontal="right" wrapText="1"/>
    </xf>
    <xf numFmtId="0" fontId="14" fillId="0" borderId="11" xfId="0" applyFont="1" applyBorder="1"/>
    <xf numFmtId="0" fontId="16" fillId="0" borderId="1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indent="1"/>
    </xf>
    <xf numFmtId="164" fontId="7" fillId="0" borderId="2" xfId="0" applyNumberFormat="1" applyFont="1" applyBorder="1" applyAlignment="1">
      <alignment horizontal="right" indent="1"/>
    </xf>
    <xf numFmtId="164" fontId="7" fillId="0" borderId="3" xfId="0" applyNumberFormat="1" applyFont="1" applyBorder="1" applyAlignment="1">
      <alignment horizontal="right" indent="1"/>
    </xf>
    <xf numFmtId="0" fontId="6" fillId="0" borderId="0" xfId="0" applyFont="1"/>
    <xf numFmtId="0" fontId="24" fillId="0" borderId="0" xfId="0" applyFont="1" applyAlignment="1"/>
    <xf numFmtId="0" fontId="24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16" fillId="0" borderId="0" xfId="0" applyFont="1" applyAlignment="1">
      <alignment horizontal="center"/>
    </xf>
    <xf numFmtId="164" fontId="3" fillId="0" borderId="2" xfId="0" applyNumberFormat="1" applyFont="1" applyBorder="1"/>
    <xf numFmtId="164" fontId="3" fillId="0" borderId="2" xfId="0" applyNumberFormat="1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164" fontId="3" fillId="0" borderId="3" xfId="0" applyNumberFormat="1" applyFont="1" applyBorder="1"/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4"/>
    </xf>
    <xf numFmtId="0" fontId="3" fillId="0" borderId="6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164" fontId="14" fillId="0" borderId="2" xfId="0" applyNumberFormat="1" applyFont="1" applyFill="1" applyBorder="1"/>
    <xf numFmtId="164" fontId="3" fillId="0" borderId="7" xfId="0" applyNumberFormat="1" applyFont="1" applyFill="1" applyBorder="1" applyAlignment="1">
      <alignment horizontal="right" wrapText="1"/>
    </xf>
    <xf numFmtId="164" fontId="3" fillId="0" borderId="2" xfId="0" applyNumberFormat="1" applyFont="1" applyFill="1" applyBorder="1"/>
    <xf numFmtId="164" fontId="14" fillId="0" borderId="2" xfId="0" applyNumberFormat="1" applyFont="1" applyFill="1" applyBorder="1" applyAlignment="1">
      <alignment horizontal="right" wrapText="1"/>
    </xf>
    <xf numFmtId="0" fontId="14" fillId="0" borderId="5" xfId="0" applyFont="1" applyFill="1" applyBorder="1" applyAlignment="1">
      <alignment horizontal="left" vertical="center" wrapText="1" indent="2"/>
    </xf>
    <xf numFmtId="0" fontId="0" fillId="0" borderId="0" xfId="0" applyAlignment="1">
      <alignment wrapText="1"/>
    </xf>
    <xf numFmtId="0" fontId="2" fillId="0" borderId="0" xfId="0" applyFont="1"/>
    <xf numFmtId="0" fontId="15" fillId="0" borderId="0" xfId="1"/>
    <xf numFmtId="0" fontId="15" fillId="0" borderId="0" xfId="1" applyAlignment="1">
      <alignment horizontal="left" indent="1"/>
    </xf>
    <xf numFmtId="2" fontId="15" fillId="0" borderId="0" xfId="1" applyNumberFormat="1" applyAlignment="1">
      <alignment horizontal="left" indent="1"/>
    </xf>
    <xf numFmtId="0" fontId="15" fillId="0" borderId="0" xfId="1" applyAlignment="1">
      <alignment horizontal="left" wrapText="1" indent="1"/>
    </xf>
    <xf numFmtId="0" fontId="3" fillId="0" borderId="7" xfId="0" applyFont="1" applyBorder="1" applyAlignment="1">
      <alignment horizontal="right" indent="1"/>
    </xf>
    <xf numFmtId="0" fontId="3" fillId="0" borderId="8" xfId="0" applyFont="1" applyBorder="1" applyAlignment="1">
      <alignment horizontal="right" indent="1"/>
    </xf>
    <xf numFmtId="0" fontId="7" fillId="0" borderId="7" xfId="0" applyFont="1" applyBorder="1" applyAlignment="1">
      <alignment horizontal="right" wrapText="1" indent="1"/>
    </xf>
    <xf numFmtId="0" fontId="7" fillId="0" borderId="2" xfId="0" applyFont="1" applyBorder="1" applyAlignment="1">
      <alignment horizontal="right" indent="1"/>
    </xf>
    <xf numFmtId="0" fontId="7" fillId="0" borderId="11" xfId="0" applyFont="1" applyBorder="1" applyAlignment="1">
      <alignment horizontal="right" indent="1"/>
    </xf>
    <xf numFmtId="0" fontId="7" fillId="0" borderId="7" xfId="0" applyFont="1" applyFill="1" applyBorder="1" applyAlignment="1">
      <alignment horizontal="right" indent="1"/>
    </xf>
    <xf numFmtId="0" fontId="7" fillId="0" borderId="7" xfId="0" applyFont="1" applyBorder="1" applyAlignment="1">
      <alignment horizontal="right" indent="1"/>
    </xf>
    <xf numFmtId="0" fontId="7" fillId="0" borderId="8" xfId="0" applyFont="1" applyBorder="1" applyAlignment="1">
      <alignment horizontal="right" wrapText="1" indent="1"/>
    </xf>
    <xf numFmtId="0" fontId="7" fillId="0" borderId="8" xfId="0" applyFont="1" applyBorder="1" applyAlignment="1">
      <alignment horizontal="right" indent="1"/>
    </xf>
    <xf numFmtId="164" fontId="7" fillId="0" borderId="7" xfId="0" applyNumberFormat="1" applyFont="1" applyBorder="1" applyAlignment="1">
      <alignment horizontal="right" wrapText="1" indent="1"/>
    </xf>
    <xf numFmtId="164" fontId="7" fillId="0" borderId="8" xfId="0" applyNumberFormat="1" applyFont="1" applyBorder="1" applyAlignment="1">
      <alignment horizontal="right" wrapText="1" indent="1"/>
    </xf>
    <xf numFmtId="0" fontId="3" fillId="0" borderId="7" xfId="0" applyFont="1" applyBorder="1" applyAlignment="1">
      <alignment horizontal="right" wrapText="1" indent="1"/>
    </xf>
    <xf numFmtId="0" fontId="3" fillId="0" borderId="11" xfId="0" applyFont="1" applyBorder="1" applyAlignment="1">
      <alignment horizontal="right" indent="1"/>
    </xf>
    <xf numFmtId="0" fontId="3" fillId="0" borderId="8" xfId="0" applyFont="1" applyBorder="1" applyAlignment="1">
      <alignment horizontal="right" wrapText="1" indent="1"/>
    </xf>
    <xf numFmtId="164" fontId="16" fillId="0" borderId="7" xfId="0" applyNumberFormat="1" applyFont="1" applyBorder="1" applyAlignment="1">
      <alignment horizontal="right" wrapText="1" indent="2"/>
    </xf>
    <xf numFmtId="164" fontId="4" fillId="0" borderId="7" xfId="0" applyNumberFormat="1" applyFont="1" applyBorder="1" applyAlignment="1">
      <alignment horizontal="right" wrapText="1" indent="2"/>
    </xf>
    <xf numFmtId="164" fontId="4" fillId="0" borderId="8" xfId="0" applyNumberFormat="1" applyFont="1" applyBorder="1" applyAlignment="1">
      <alignment horizontal="right" wrapText="1" indent="2"/>
    </xf>
    <xf numFmtId="164" fontId="16" fillId="0" borderId="2" xfId="0" applyNumberFormat="1" applyFont="1" applyBorder="1" applyAlignment="1">
      <alignment horizontal="right" indent="2"/>
    </xf>
    <xf numFmtId="0" fontId="16" fillId="0" borderId="11" xfId="0" applyFont="1" applyBorder="1" applyAlignment="1">
      <alignment horizontal="right" indent="2"/>
    </xf>
    <xf numFmtId="164" fontId="4" fillId="0" borderId="2" xfId="0" applyNumberFormat="1" applyFont="1" applyBorder="1" applyAlignment="1">
      <alignment horizontal="right" indent="2"/>
    </xf>
    <xf numFmtId="164" fontId="4" fillId="0" borderId="3" xfId="0" applyNumberFormat="1" applyFont="1" applyBorder="1" applyAlignment="1">
      <alignment horizontal="right" indent="2"/>
    </xf>
    <xf numFmtId="164" fontId="14" fillId="0" borderId="7" xfId="0" applyNumberFormat="1" applyFont="1" applyBorder="1" applyAlignment="1">
      <alignment horizontal="right" wrapText="1" indent="2"/>
    </xf>
    <xf numFmtId="164" fontId="14" fillId="0" borderId="2" xfId="0" applyNumberFormat="1" applyFont="1" applyBorder="1" applyAlignment="1">
      <alignment horizontal="right" indent="2"/>
    </xf>
    <xf numFmtId="164" fontId="10" fillId="0" borderId="2" xfId="0" applyNumberFormat="1" applyFont="1" applyBorder="1" applyAlignment="1">
      <alignment horizontal="right" indent="2"/>
    </xf>
    <xf numFmtId="164" fontId="3" fillId="0" borderId="7" xfId="0" applyNumberFormat="1" applyFont="1" applyBorder="1" applyAlignment="1">
      <alignment horizontal="right" wrapText="1" indent="2"/>
    </xf>
    <xf numFmtId="164" fontId="3" fillId="0" borderId="2" xfId="0" applyNumberFormat="1" applyFont="1" applyBorder="1" applyAlignment="1">
      <alignment horizontal="right" indent="2"/>
    </xf>
    <xf numFmtId="164" fontId="14" fillId="0" borderId="7" xfId="0" applyNumberFormat="1" applyFont="1" applyFill="1" applyBorder="1" applyAlignment="1">
      <alignment horizontal="right" wrapText="1" indent="2"/>
    </xf>
    <xf numFmtId="164" fontId="3" fillId="0" borderId="8" xfId="0" applyNumberFormat="1" applyFont="1" applyBorder="1" applyAlignment="1">
      <alignment horizontal="right" wrapText="1" indent="2"/>
    </xf>
    <xf numFmtId="164" fontId="3" fillId="0" borderId="3" xfId="0" applyNumberFormat="1" applyFont="1" applyBorder="1" applyAlignment="1">
      <alignment horizontal="right" indent="2"/>
    </xf>
    <xf numFmtId="164" fontId="7" fillId="0" borderId="7" xfId="0" applyNumberFormat="1" applyFont="1" applyBorder="1" applyAlignment="1">
      <alignment horizontal="right" wrapText="1" indent="2"/>
    </xf>
    <xf numFmtId="0" fontId="7" fillId="0" borderId="7" xfId="0" applyFont="1" applyBorder="1" applyAlignment="1">
      <alignment horizontal="right" indent="2"/>
    </xf>
    <xf numFmtId="164" fontId="7" fillId="0" borderId="7" xfId="0" applyNumberFormat="1" applyFont="1" applyBorder="1" applyAlignment="1">
      <alignment horizontal="right" indent="2"/>
    </xf>
    <xf numFmtId="164" fontId="7" fillId="0" borderId="8" xfId="0" applyNumberFormat="1" applyFont="1" applyBorder="1" applyAlignment="1">
      <alignment horizontal="right" wrapText="1" indent="2"/>
    </xf>
    <xf numFmtId="0" fontId="7" fillId="0" borderId="8" xfId="0" applyFont="1" applyBorder="1" applyAlignment="1">
      <alignment horizontal="right" indent="2"/>
    </xf>
    <xf numFmtId="164" fontId="7" fillId="0" borderId="2" xfId="0" applyNumberFormat="1" applyFont="1" applyBorder="1" applyAlignment="1">
      <alignment horizontal="right" indent="2"/>
    </xf>
    <xf numFmtId="0" fontId="7" fillId="0" borderId="11" xfId="0" applyFont="1" applyBorder="1" applyAlignment="1">
      <alignment horizontal="right" indent="2"/>
    </xf>
    <xf numFmtId="164" fontId="7" fillId="0" borderId="3" xfId="0" applyNumberFormat="1" applyFont="1" applyBorder="1" applyAlignment="1">
      <alignment horizontal="right" indent="2"/>
    </xf>
    <xf numFmtId="164" fontId="7" fillId="0" borderId="8" xfId="0" applyNumberFormat="1" applyFont="1" applyBorder="1" applyAlignment="1">
      <alignment horizontal="right" indent="2"/>
    </xf>
    <xf numFmtId="0" fontId="7" fillId="0" borderId="7" xfId="0" applyFont="1" applyBorder="1" applyAlignment="1">
      <alignment horizontal="right" wrapText="1" indent="2"/>
    </xf>
    <xf numFmtId="0" fontId="7" fillId="0" borderId="8" xfId="0" applyFont="1" applyBorder="1" applyAlignment="1">
      <alignment horizontal="right" wrapText="1" indent="2"/>
    </xf>
    <xf numFmtId="0" fontId="3" fillId="0" borderId="2" xfId="0" applyFont="1" applyBorder="1" applyAlignment="1">
      <alignment horizontal="right" indent="1"/>
    </xf>
    <xf numFmtId="0" fontId="3" fillId="0" borderId="3" xfId="0" applyFont="1" applyBorder="1" applyAlignment="1">
      <alignment horizontal="right" indent="1"/>
    </xf>
    <xf numFmtId="164" fontId="23" fillId="0" borderId="11" xfId="0" applyNumberFormat="1" applyFont="1" applyBorder="1" applyAlignment="1">
      <alignment horizontal="right" indent="1"/>
    </xf>
    <xf numFmtId="164" fontId="7" fillId="0" borderId="14" xfId="0" applyNumberFormat="1" applyFont="1" applyBorder="1" applyAlignment="1">
      <alignment horizontal="right" indent="1"/>
    </xf>
    <xf numFmtId="164" fontId="23" fillId="0" borderId="7" xfId="0" applyNumberFormat="1" applyFont="1" applyBorder="1" applyAlignment="1">
      <alignment horizontal="right" indent="1"/>
    </xf>
    <xf numFmtId="164" fontId="23" fillId="0" borderId="8" xfId="0" applyNumberFormat="1" applyFont="1" applyBorder="1" applyAlignment="1">
      <alignment horizontal="right" indent="1"/>
    </xf>
    <xf numFmtId="164" fontId="16" fillId="0" borderId="7" xfId="0" applyNumberFormat="1" applyFont="1" applyBorder="1" applyAlignment="1">
      <alignment horizontal="right" wrapText="1" indent="1"/>
    </xf>
    <xf numFmtId="164" fontId="16" fillId="0" borderId="2" xfId="0" applyNumberFormat="1" applyFont="1" applyBorder="1" applyAlignment="1">
      <alignment horizontal="right" wrapText="1" indent="1"/>
    </xf>
    <xf numFmtId="164" fontId="16" fillId="0" borderId="11" xfId="0" applyNumberFormat="1" applyFont="1" applyBorder="1" applyAlignment="1">
      <alignment horizontal="right" indent="1"/>
    </xf>
    <xf numFmtId="164" fontId="4" fillId="0" borderId="7" xfId="0" applyNumberFormat="1" applyFont="1" applyBorder="1" applyAlignment="1">
      <alignment horizontal="right" wrapText="1" indent="1"/>
    </xf>
    <xf numFmtId="164" fontId="4" fillId="0" borderId="2" xfId="0" applyNumberFormat="1" applyFont="1" applyBorder="1" applyAlignment="1">
      <alignment horizontal="right" wrapText="1" indent="1"/>
    </xf>
    <xf numFmtId="0" fontId="2" fillId="0" borderId="7" xfId="0" applyFont="1" applyBorder="1" applyAlignment="1">
      <alignment horizontal="right" indent="1"/>
    </xf>
    <xf numFmtId="164" fontId="4" fillId="0" borderId="8" xfId="0" applyNumberFormat="1" applyFont="1" applyBorder="1" applyAlignment="1">
      <alignment horizontal="right" wrapText="1" indent="1"/>
    </xf>
    <xf numFmtId="164" fontId="4" fillId="0" borderId="3" xfId="0" applyNumberFormat="1" applyFont="1" applyBorder="1" applyAlignment="1">
      <alignment horizontal="right" wrapText="1" indent="1"/>
    </xf>
    <xf numFmtId="0" fontId="2" fillId="0" borderId="8" xfId="0" applyFont="1" applyBorder="1" applyAlignment="1">
      <alignment horizontal="right" indent="1"/>
    </xf>
    <xf numFmtId="1" fontId="7" fillId="0" borderId="7" xfId="0" applyNumberFormat="1" applyFont="1" applyBorder="1" applyAlignment="1">
      <alignment horizontal="right" wrapText="1" indent="2"/>
    </xf>
    <xf numFmtId="1" fontId="7" fillId="0" borderId="2" xfId="0" applyNumberFormat="1" applyFont="1" applyBorder="1" applyAlignment="1">
      <alignment horizontal="right" indent="2"/>
    </xf>
    <xf numFmtId="1" fontId="7" fillId="0" borderId="8" xfId="0" applyNumberFormat="1" applyFont="1" applyBorder="1" applyAlignment="1">
      <alignment horizontal="right" wrapText="1" indent="2"/>
    </xf>
    <xf numFmtId="1" fontId="7" fillId="0" borderId="3" xfId="0" applyNumberFormat="1" applyFont="1" applyBorder="1" applyAlignment="1">
      <alignment horizontal="right" indent="2"/>
    </xf>
    <xf numFmtId="164" fontId="3" fillId="0" borderId="7" xfId="0" applyNumberFormat="1" applyFont="1" applyBorder="1" applyAlignment="1">
      <alignment horizontal="right" wrapText="1" indent="1"/>
    </xf>
    <xf numFmtId="164" fontId="3" fillId="0" borderId="2" xfId="0" applyNumberFormat="1" applyFont="1" applyBorder="1" applyAlignment="1">
      <alignment horizontal="right" indent="1"/>
    </xf>
    <xf numFmtId="0" fontId="3" fillId="0" borderId="7" xfId="0" applyFont="1" applyFill="1" applyBorder="1" applyAlignment="1">
      <alignment horizontal="right" indent="1"/>
    </xf>
    <xf numFmtId="164" fontId="3" fillId="0" borderId="8" xfId="0" applyNumberFormat="1" applyFont="1" applyBorder="1" applyAlignment="1">
      <alignment horizontal="right" wrapText="1" indent="1"/>
    </xf>
    <xf numFmtId="164" fontId="3" fillId="0" borderId="3" xfId="0" applyNumberFormat="1" applyFont="1" applyBorder="1" applyAlignment="1">
      <alignment horizontal="right" indent="1"/>
    </xf>
    <xf numFmtId="0" fontId="3" fillId="0" borderId="0" xfId="0" applyFont="1" applyBorder="1" applyAlignment="1">
      <alignment horizontal="right" wrapText="1" indent="1"/>
    </xf>
    <xf numFmtId="0" fontId="16" fillId="0" borderId="7" xfId="0" applyFont="1" applyBorder="1" applyAlignment="1">
      <alignment horizontal="right" wrapText="1" indent="1"/>
    </xf>
    <xf numFmtId="0" fontId="16" fillId="0" borderId="0" xfId="0" applyFont="1" applyBorder="1" applyAlignment="1">
      <alignment horizontal="right" wrapText="1" indent="1"/>
    </xf>
    <xf numFmtId="0" fontId="3" fillId="0" borderId="10" xfId="0" applyFont="1" applyBorder="1" applyAlignment="1">
      <alignment horizontal="right" wrapText="1" indent="1"/>
    </xf>
    <xf numFmtId="0" fontId="3" fillId="0" borderId="8" xfId="0" applyFont="1" applyFill="1" applyBorder="1" applyAlignment="1">
      <alignment horizontal="right" indent="1"/>
    </xf>
    <xf numFmtId="164" fontId="2" fillId="0" borderId="14" xfId="0" applyNumberFormat="1" applyFont="1" applyBorder="1" applyAlignment="1">
      <alignment horizontal="right" indent="1"/>
    </xf>
    <xf numFmtId="164" fontId="2" fillId="0" borderId="2" xfId="0" applyNumberFormat="1" applyFont="1" applyBorder="1" applyAlignment="1">
      <alignment horizontal="right" indent="1"/>
    </xf>
    <xf numFmtId="164" fontId="2" fillId="0" borderId="3" xfId="0" applyNumberFormat="1" applyFont="1" applyBorder="1" applyAlignment="1">
      <alignment horizontal="right" indent="1"/>
    </xf>
    <xf numFmtId="0" fontId="2" fillId="0" borderId="11" xfId="0" applyFont="1" applyBorder="1" applyAlignment="1">
      <alignment horizontal="right" indent="2"/>
    </xf>
    <xf numFmtId="0" fontId="2" fillId="0" borderId="8" xfId="0" applyFont="1" applyBorder="1" applyAlignment="1">
      <alignment horizontal="right" indent="2"/>
    </xf>
    <xf numFmtId="0" fontId="2" fillId="0" borderId="7" xfId="0" applyFont="1" applyFill="1" applyBorder="1" applyAlignment="1">
      <alignment horizontal="right" indent="1"/>
    </xf>
    <xf numFmtId="0" fontId="2" fillId="0" borderId="7" xfId="0" applyFont="1" applyBorder="1" applyAlignment="1">
      <alignment horizontal="right" indent="2"/>
    </xf>
    <xf numFmtId="164" fontId="2" fillId="0" borderId="7" xfId="0" applyNumberFormat="1" applyFont="1" applyBorder="1" applyAlignment="1">
      <alignment horizontal="right" indent="2"/>
    </xf>
    <xf numFmtId="164" fontId="2" fillId="0" borderId="8" xfId="0" applyNumberFormat="1" applyFont="1" applyBorder="1" applyAlignment="1">
      <alignment horizontal="right" indent="2"/>
    </xf>
    <xf numFmtId="0" fontId="2" fillId="0" borderId="11" xfId="0" applyFont="1" applyFill="1" applyBorder="1" applyAlignment="1">
      <alignment horizontal="right" indent="2"/>
    </xf>
    <xf numFmtId="0" fontId="2" fillId="0" borderId="8" xfId="0" applyFont="1" applyFill="1" applyBorder="1" applyAlignment="1">
      <alignment horizontal="right" indent="2"/>
    </xf>
    <xf numFmtId="164" fontId="16" fillId="0" borderId="5" xfId="0" applyNumberFormat="1" applyFont="1" applyBorder="1" applyAlignment="1">
      <alignment horizontal="right" wrapText="1" indent="1"/>
    </xf>
    <xf numFmtId="164" fontId="16" fillId="0" borderId="7" xfId="0" applyNumberFormat="1" applyFont="1" applyBorder="1" applyAlignment="1">
      <alignment horizontal="right" indent="1"/>
    </xf>
    <xf numFmtId="164" fontId="4" fillId="0" borderId="5" xfId="0" applyNumberFormat="1" applyFont="1" applyBorder="1" applyAlignment="1">
      <alignment horizontal="right" wrapText="1" indent="1"/>
    </xf>
    <xf numFmtId="164" fontId="4" fillId="0" borderId="7" xfId="0" applyNumberFormat="1" applyFont="1" applyBorder="1" applyAlignment="1">
      <alignment horizontal="right" indent="1"/>
    </xf>
    <xf numFmtId="164" fontId="4" fillId="0" borderId="6" xfId="0" applyNumberFormat="1" applyFont="1" applyBorder="1" applyAlignment="1">
      <alignment horizontal="right" wrapText="1" indent="1"/>
    </xf>
    <xf numFmtId="164" fontId="4" fillId="0" borderId="8" xfId="0" applyNumberFormat="1" applyFont="1" applyBorder="1" applyAlignment="1">
      <alignment horizontal="right" indent="1"/>
    </xf>
    <xf numFmtId="0" fontId="14" fillId="0" borderId="7" xfId="0" applyFont="1" applyBorder="1" applyAlignment="1">
      <alignment horizontal="right" wrapText="1" indent="2"/>
    </xf>
    <xf numFmtId="0" fontId="9" fillId="0" borderId="7" xfId="0" applyNumberFormat="1" applyFont="1" applyBorder="1" applyAlignment="1">
      <alignment horizontal="right" wrapText="1" indent="2"/>
    </xf>
    <xf numFmtId="164" fontId="2" fillId="0" borderId="11" xfId="0" applyNumberFormat="1" applyFont="1" applyBorder="1" applyAlignment="1">
      <alignment horizontal="right" indent="2"/>
    </xf>
    <xf numFmtId="0" fontId="14" fillId="0" borderId="8" xfId="0" applyFont="1" applyBorder="1" applyAlignment="1">
      <alignment horizontal="right" wrapText="1" indent="2"/>
    </xf>
    <xf numFmtId="0" fontId="24" fillId="0" borderId="8" xfId="0" applyNumberFormat="1" applyFont="1" applyBorder="1" applyAlignment="1">
      <alignment horizontal="right" wrapText="1" indent="2"/>
    </xf>
    <xf numFmtId="164" fontId="14" fillId="0" borderId="0" xfId="0" applyNumberFormat="1" applyFont="1"/>
    <xf numFmtId="0" fontId="1" fillId="0" borderId="0" xfId="0" applyFont="1"/>
    <xf numFmtId="0" fontId="16" fillId="0" borderId="1" xfId="0" applyFont="1" applyFill="1" applyBorder="1" applyAlignment="1">
      <alignment horizontal="center"/>
    </xf>
    <xf numFmtId="164" fontId="8" fillId="0" borderId="7" xfId="0" applyNumberFormat="1" applyFont="1" applyFill="1" applyBorder="1" applyAlignment="1">
      <alignment horizontal="right" indent="2"/>
    </xf>
    <xf numFmtId="0" fontId="8" fillId="0" borderId="7" xfId="0" applyFont="1" applyFill="1" applyBorder="1" applyAlignment="1">
      <alignment horizontal="right" indent="2"/>
    </xf>
    <xf numFmtId="0" fontId="8" fillId="0" borderId="8" xfId="0" applyFont="1" applyFill="1" applyBorder="1" applyAlignment="1">
      <alignment horizontal="right" indent="2"/>
    </xf>
    <xf numFmtId="0" fontId="1" fillId="0" borderId="11" xfId="0" applyFont="1" applyBorder="1" applyAlignment="1">
      <alignment horizontal="right" indent="1"/>
    </xf>
    <xf numFmtId="0" fontId="1" fillId="0" borderId="7" xfId="0" applyFont="1" applyBorder="1" applyAlignment="1">
      <alignment horizontal="right" indent="1"/>
    </xf>
    <xf numFmtId="0" fontId="1" fillId="0" borderId="7" xfId="0" applyFont="1" applyFill="1" applyBorder="1" applyAlignment="1">
      <alignment horizontal="right" indent="1"/>
    </xf>
    <xf numFmtId="164" fontId="1" fillId="0" borderId="7" xfId="0" applyNumberFormat="1" applyFont="1" applyBorder="1" applyAlignment="1">
      <alignment horizontal="right" indent="1"/>
    </xf>
    <xf numFmtId="0" fontId="1" fillId="0" borderId="8" xfId="0" applyFont="1" applyBorder="1" applyAlignment="1">
      <alignment horizontal="right" indent="1"/>
    </xf>
    <xf numFmtId="0" fontId="1" fillId="0" borderId="8" xfId="0" applyFont="1" applyFill="1" applyBorder="1" applyAlignment="1">
      <alignment horizontal="right" indent="1"/>
    </xf>
    <xf numFmtId="164" fontId="1" fillId="0" borderId="2" xfId="0" applyNumberFormat="1" applyFont="1" applyFill="1" applyBorder="1"/>
    <xf numFmtId="0" fontId="1" fillId="0" borderId="2" xfId="0" applyFont="1" applyFill="1" applyBorder="1"/>
    <xf numFmtId="164" fontId="1" fillId="0" borderId="2" xfId="0" applyNumberFormat="1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1" xfId="0" applyFont="1" applyFill="1" applyBorder="1" applyAlignment="1">
      <alignment horizontal="right" indent="2"/>
    </xf>
    <xf numFmtId="164" fontId="1" fillId="0" borderId="7" xfId="0" applyNumberFormat="1" applyFont="1" applyFill="1" applyBorder="1" applyAlignment="1">
      <alignment horizontal="right" indent="2"/>
    </xf>
    <xf numFmtId="0" fontId="1" fillId="0" borderId="7" xfId="0" applyFont="1" applyFill="1" applyBorder="1" applyAlignment="1">
      <alignment horizontal="right" indent="2"/>
    </xf>
    <xf numFmtId="0" fontId="1" fillId="0" borderId="7" xfId="0" applyFont="1" applyBorder="1" applyAlignment="1">
      <alignment horizontal="right" indent="2"/>
    </xf>
    <xf numFmtId="0" fontId="1" fillId="0" borderId="8" xfId="0" applyFont="1" applyBorder="1" applyAlignment="1">
      <alignment horizontal="right" indent="2"/>
    </xf>
    <xf numFmtId="164" fontId="1" fillId="0" borderId="8" xfId="0" applyNumberFormat="1" applyFont="1" applyBorder="1" applyAlignment="1">
      <alignment horizontal="right" indent="1"/>
    </xf>
    <xf numFmtId="164" fontId="1" fillId="0" borderId="8" xfId="0" applyNumberFormat="1" applyFont="1" applyBorder="1" applyAlignment="1">
      <alignment horizontal="right" indent="2"/>
    </xf>
    <xf numFmtId="0" fontId="16" fillId="0" borderId="5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4" fillId="0" borderId="10" xfId="0" applyFont="1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 wrapText="1"/>
    </xf>
    <xf numFmtId="0" fontId="14" fillId="0" borderId="10" xfId="0" applyFont="1" applyBorder="1" applyAlignment="1">
      <alignment horizontal="right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4" fillId="0" borderId="0" xfId="0" applyFont="1" applyBorder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view="pageLayout" zoomScaleNormal="100" workbookViewId="0">
      <selection activeCell="E23" sqref="E23"/>
    </sheetView>
  </sheetViews>
  <sheetFormatPr defaultRowHeight="14.4" x14ac:dyDescent="0.3"/>
  <cols>
    <col min="1" max="1" width="82.44140625" customWidth="1"/>
  </cols>
  <sheetData>
    <row r="1" spans="1:6" x14ac:dyDescent="0.3">
      <c r="A1" s="50" t="s">
        <v>0</v>
      </c>
    </row>
    <row r="2" spans="1:6" x14ac:dyDescent="0.3">
      <c r="A2" s="51"/>
    </row>
    <row r="3" spans="1:6" x14ac:dyDescent="0.3">
      <c r="A3" s="65" t="s">
        <v>120</v>
      </c>
    </row>
    <row r="4" spans="1:6" x14ac:dyDescent="0.3">
      <c r="A4" s="44"/>
    </row>
    <row r="5" spans="1:6" x14ac:dyDescent="0.3">
      <c r="A5" s="62" t="s">
        <v>4</v>
      </c>
      <c r="B5" s="62"/>
      <c r="C5" s="45"/>
      <c r="D5" s="45"/>
      <c r="E5" s="45"/>
      <c r="F5" s="45"/>
    </row>
    <row r="6" spans="1:6" s="22" customFormat="1" ht="17.100000000000001" customHeight="1" x14ac:dyDescent="0.3">
      <c r="A6" s="84" t="str">
        <f>'16.1.'!A5:F5</f>
        <v>16.1. Продукция сельского хозяйства по категориям хозяйств</v>
      </c>
      <c r="B6" s="63"/>
    </row>
    <row r="7" spans="1:6" s="22" customFormat="1" ht="17.100000000000001" customHeight="1" x14ac:dyDescent="0.3">
      <c r="A7" s="85" t="str">
        <f>'16.2.'!A1:F1</f>
        <v>16.2. Структура продукции сельского хозяйства по категориям хозяйств</v>
      </c>
      <c r="B7" s="63"/>
    </row>
    <row r="8" spans="1:6" s="22" customFormat="1" ht="17.100000000000001" customHeight="1" x14ac:dyDescent="0.3">
      <c r="A8" s="85" t="str">
        <f>'16.3.'!A1:F1</f>
        <v>16.3. Индексы производства продукции сельского хозяйства 
по категориям хозяйств</v>
      </c>
      <c r="B8" s="63"/>
    </row>
    <row r="9" spans="1:6" s="22" customFormat="1" ht="20.25" customHeight="1" x14ac:dyDescent="0.3">
      <c r="A9" s="84" t="str">
        <f>'16.4.'!A1:F1</f>
        <v>16.4. Производство основных видов сельскохозяйственной продукции по категориям хозяйств</v>
      </c>
      <c r="B9" s="63"/>
    </row>
    <row r="10" spans="1:6" s="22" customFormat="1" ht="13.5" customHeight="1" x14ac:dyDescent="0.3">
      <c r="A10" s="84" t="str">
        <f>'16.5.'!A1:F1</f>
        <v>16.5. Основные показатели производственной деятельности сельскохозяйственных организаций</v>
      </c>
      <c r="B10" s="63"/>
    </row>
    <row r="11" spans="1:6" s="22" customFormat="1" ht="17.100000000000001" customHeight="1" x14ac:dyDescent="0.25">
      <c r="A11" s="60" t="s">
        <v>108</v>
      </c>
      <c r="B11" s="63"/>
    </row>
    <row r="12" spans="1:6" s="22" customFormat="1" ht="27.75" customHeight="1" x14ac:dyDescent="0.3">
      <c r="A12" s="86" t="str">
        <f>'16.6.'!A3:F3</f>
        <v>16.6. Обеспеченность сельскохозяйственных организаций 
(без микропредприятий) тракторами и комбайнами</v>
      </c>
      <c r="B12" s="63"/>
    </row>
    <row r="13" spans="1:6" s="22" customFormat="1" ht="30" customHeight="1" x14ac:dyDescent="0.3">
      <c r="A13" s="86" t="str">
        <f>'16.7.'!A1:F1</f>
        <v>16.7. Внесение минеральных удобрений под посевы в сельскохозяйственных организациях (без микропредприятий)</v>
      </c>
      <c r="B13" s="63"/>
    </row>
    <row r="14" spans="1:6" s="22" customFormat="1" ht="28.5" customHeight="1" x14ac:dyDescent="0.3">
      <c r="A14" s="86" t="str">
        <f>'16.8.'!A1:F1</f>
        <v>16.8.  Внесение органических удобрений под посевы 
в сельскохозяйственных организациях (без микропредприятий)</v>
      </c>
      <c r="B14" s="63"/>
    </row>
    <row r="15" spans="1:6" s="22" customFormat="1" ht="17.100000000000001" customHeight="1" x14ac:dyDescent="0.25">
      <c r="A15" s="60" t="s">
        <v>50</v>
      </c>
      <c r="B15" s="63"/>
    </row>
    <row r="16" spans="1:6" s="22" customFormat="1" ht="17.100000000000001" customHeight="1" x14ac:dyDescent="0.3">
      <c r="A16" s="84" t="str">
        <f>'16.9.'!A3:F3</f>
        <v>16.9. Посевные площади сельскохозяйственных культур в хозяйствах всех категорий</v>
      </c>
      <c r="B16" s="63"/>
    </row>
    <row r="17" spans="1:2" s="22" customFormat="1" ht="17.100000000000001" customHeight="1" x14ac:dyDescent="0.3">
      <c r="A17" s="84" t="str">
        <f>'16.10.'!A1:F1</f>
        <v>16.10. Валовой сбор продукции растениеводства в хозяйствах всех категорий</v>
      </c>
      <c r="B17" s="63"/>
    </row>
    <row r="18" spans="1:2" s="22" customFormat="1" ht="17.100000000000001" customHeight="1" x14ac:dyDescent="0.3">
      <c r="A18" s="84" t="str">
        <f>'16.11.'!A1:F1</f>
        <v>16.11. Урожайность сельскохозяйственных культур в хозяйствах всех категорий</v>
      </c>
      <c r="B18" s="63"/>
    </row>
    <row r="19" spans="1:2" s="22" customFormat="1" ht="17.100000000000001" customHeight="1" x14ac:dyDescent="0.25">
      <c r="A19" s="60" t="s">
        <v>63</v>
      </c>
      <c r="B19" s="63"/>
    </row>
    <row r="20" spans="1:2" s="22" customFormat="1" ht="17.100000000000001" customHeight="1" x14ac:dyDescent="0.3">
      <c r="A20" s="84" t="str">
        <f>'16.12.'!A3:F3</f>
        <v>16.12. Поголовье скота и птицы в хозяйствах всех категорий</v>
      </c>
      <c r="B20" s="63"/>
    </row>
    <row r="21" spans="1:2" s="22" customFormat="1" ht="12" customHeight="1" x14ac:dyDescent="0.3">
      <c r="A21" s="84" t="str">
        <f>'16.13.'!A1:F1</f>
        <v>16.13.  Производство основных видов продукции животноводства 
в хозяйствах всех категорий</v>
      </c>
      <c r="B21" s="63"/>
    </row>
    <row r="22" spans="1:2" s="22" customFormat="1" ht="27" customHeight="1" x14ac:dyDescent="0.3">
      <c r="A22" s="86" t="str">
        <f>'16.14.'!A1:F1</f>
        <v>16.14.  Продуктивность скота и птицы в сельскохозяйственных организациях (без субъектов малого предпринимательства)</v>
      </c>
      <c r="B22" s="63"/>
    </row>
    <row r="23" spans="1:2" s="22" customFormat="1" ht="17.100000000000001" customHeight="1" x14ac:dyDescent="0.25">
      <c r="A23" s="60" t="s">
        <v>84</v>
      </c>
      <c r="B23" s="63"/>
    </row>
    <row r="24" spans="1:2" s="22" customFormat="1" ht="17.100000000000001" customHeight="1" x14ac:dyDescent="0.3">
      <c r="A24" s="84" t="str">
        <f>'16.15.'!A3:F3</f>
        <v>16.15. Лесовосстановление</v>
      </c>
      <c r="B24" s="63"/>
    </row>
    <row r="25" spans="1:2" s="22" customFormat="1" ht="17.100000000000001" customHeight="1" x14ac:dyDescent="0.3">
      <c r="A25" s="84" t="str">
        <f>'16.16.'!A1:C1</f>
        <v xml:space="preserve">16.16. Производство продукции по виду экономической деятельности «лесозаготовки» </v>
      </c>
      <c r="B25" s="63"/>
    </row>
    <row r="26" spans="1:2" x14ac:dyDescent="0.3">
      <c r="A26" s="61"/>
      <c r="B26" s="64"/>
    </row>
    <row r="27" spans="1:2" x14ac:dyDescent="0.3">
      <c r="A27" s="64"/>
      <c r="B27" s="83"/>
    </row>
    <row r="28" spans="1:2" x14ac:dyDescent="0.3">
      <c r="A28" s="59"/>
    </row>
  </sheetData>
  <hyperlinks>
    <hyperlink ref="A6" location="'16.1.'!A1" display="Продукция сельского хозяйства по категориям хозяйств"/>
    <hyperlink ref="A7" location="'16.2.'!A1" display="Структура продукции сельского хозяйства по категориям хозяйств"/>
    <hyperlink ref="A8" location="'16.3.'!A1" display="Индексы производства продукции сельского хозяйства по категориям хозяйств"/>
    <hyperlink ref="A9" location="'16.4.'!A1" display="Производство основных видов сельскохозяйственной продукции по категориям хозяйств"/>
    <hyperlink ref="A10" location="'16.5.'!A1" display="Основные показатели производственной деятельности сельскохозяйственных организаций"/>
    <hyperlink ref="A13" location="'16.7.'!A1" display="Внесение минеральных удобрений под посевы"/>
    <hyperlink ref="A14" location="'16.8.'!A1" display="Внесение органических удобрений под посевы"/>
    <hyperlink ref="A16" location="'16.9.'!A1" display="Посевные площади сельскохозяйственных культур в хозяйствах всех категорий"/>
    <hyperlink ref="A17" location="'16.10.'!A1" display="Валовой сбор продукции растениеводства в хозяйствах всех категорий"/>
    <hyperlink ref="A18" location="'16.11.'!A1" display="Урожайность сельскохозяйственных культур в хозяйствах всех категорий"/>
    <hyperlink ref="A20" location="'16.12.'!A1" display="Поголовье скота и птицы в хозяйствах всех категорий"/>
    <hyperlink ref="A22" location="'16.14.'!A1" display="Продуктивность скота и птицы в сельскохозяйственных организациях (без субъектов малого предпринимательства)"/>
    <hyperlink ref="A24" location="'16.15.'!A1" display="Лесовосстановление"/>
    <hyperlink ref="A25" location="'16.16.'!A1" display="Производство продукции по виду экономической деятельности «лесозаготовки» "/>
    <hyperlink ref="A21" location="'16.13.'!A1" display="Производство основных видов продукции животноводства в хозяйствах всех категорий"/>
    <hyperlink ref="A12" location="'16.6.'!A1" display="Обеспеченность тракторами и комбайнами"/>
  </hyperlinks>
  <pageMargins left="0.7" right="0.7" top="0.75" bottom="0.75" header="0.3" footer="0.3"/>
  <pageSetup paperSize="9" orientation="portrait" r:id="rId1"/>
  <headerFooter>
    <oddHeader>&amp;C&amp;K7B7B7BСЕЛЬСКОЕ, ЛЕСНОЕ ХОЗЯЙСТВО</oddHeader>
    <oddFooter>&amp;C&amp;K7B7B7BХанты-Мансийский автономный округ – Югра в цифрах. 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zoomScaleNormal="100" workbookViewId="0">
      <selection sqref="A1:F1"/>
    </sheetView>
  </sheetViews>
  <sheetFormatPr defaultColWidth="9.109375" defaultRowHeight="13.2" x14ac:dyDescent="0.25"/>
  <cols>
    <col min="1" max="1" width="30.109375" style="1" customWidth="1"/>
    <col min="2" max="4" width="10.33203125" style="1" customWidth="1"/>
    <col min="5" max="6" width="10.33203125" style="179" customWidth="1"/>
    <col min="7" max="16384" width="9.109375" style="1"/>
  </cols>
  <sheetData>
    <row r="1" spans="1:7" ht="14.4" x14ac:dyDescent="0.3">
      <c r="A1" s="210" t="s">
        <v>120</v>
      </c>
      <c r="B1" s="211"/>
      <c r="C1" s="211"/>
      <c r="D1" s="211"/>
      <c r="E1" s="211"/>
      <c r="F1" s="211"/>
    </row>
    <row r="2" spans="1:7" ht="13.8" x14ac:dyDescent="0.25">
      <c r="A2" s="16"/>
      <c r="B2" s="16"/>
    </row>
    <row r="3" spans="1:7" ht="14.4" x14ac:dyDescent="0.25">
      <c r="A3" s="209" t="s">
        <v>4</v>
      </c>
      <c r="B3" s="208"/>
      <c r="C3" s="208"/>
      <c r="D3" s="208"/>
      <c r="E3" s="208"/>
      <c r="F3" s="208"/>
    </row>
    <row r="4" spans="1:7" x14ac:dyDescent="0.25">
      <c r="A4" s="3"/>
    </row>
    <row r="5" spans="1:7" ht="14.25" customHeight="1" x14ac:dyDescent="0.25">
      <c r="A5" s="207" t="s">
        <v>93</v>
      </c>
      <c r="B5" s="208"/>
      <c r="C5" s="208"/>
      <c r="D5" s="208"/>
      <c r="E5" s="208"/>
      <c r="F5" s="208"/>
    </row>
    <row r="6" spans="1:7" x14ac:dyDescent="0.25">
      <c r="A6" s="3"/>
    </row>
    <row r="7" spans="1:7" ht="14.4" x14ac:dyDescent="0.25">
      <c r="A7" s="205" t="s">
        <v>105</v>
      </c>
      <c r="B7" s="206"/>
      <c r="C7" s="206"/>
      <c r="D7" s="206"/>
      <c r="E7" s="206"/>
      <c r="F7" s="206"/>
    </row>
    <row r="8" spans="1:7" ht="15.6" x14ac:dyDescent="0.25">
      <c r="A8" s="6"/>
      <c r="B8" s="4">
        <v>2018</v>
      </c>
      <c r="C8" s="13">
        <v>2019</v>
      </c>
      <c r="D8" s="4">
        <v>2020</v>
      </c>
      <c r="E8" s="4" t="s">
        <v>118</v>
      </c>
      <c r="F8" s="55" t="s">
        <v>119</v>
      </c>
    </row>
    <row r="9" spans="1:7" ht="12.75" customHeight="1" x14ac:dyDescent="0.25">
      <c r="A9" s="20"/>
      <c r="B9" s="212" t="s">
        <v>5</v>
      </c>
      <c r="C9" s="213"/>
      <c r="D9" s="213"/>
      <c r="E9" s="213"/>
      <c r="F9" s="214"/>
    </row>
    <row r="10" spans="1:7" ht="26.4" x14ac:dyDescent="0.25">
      <c r="A10" s="7" t="s">
        <v>6</v>
      </c>
      <c r="B10" s="167">
        <v>10026.5</v>
      </c>
      <c r="C10" s="167">
        <v>9417.2999999999993</v>
      </c>
      <c r="D10" s="168">
        <v>10308</v>
      </c>
      <c r="E10" s="167">
        <v>8603.4</v>
      </c>
      <c r="F10" s="168">
        <v>8326.2999999999993</v>
      </c>
      <c r="G10" s="178"/>
    </row>
    <row r="11" spans="1:7" x14ac:dyDescent="0.25">
      <c r="A11" s="23" t="s">
        <v>7</v>
      </c>
      <c r="B11" s="169"/>
      <c r="C11" s="169"/>
      <c r="D11" s="170"/>
      <c r="E11" s="169"/>
      <c r="F11" s="170"/>
      <c r="G11" s="178"/>
    </row>
    <row r="12" spans="1:7" x14ac:dyDescent="0.25">
      <c r="A12" s="10" t="s">
        <v>8</v>
      </c>
      <c r="B12" s="169">
        <v>6042.8</v>
      </c>
      <c r="C12" s="169">
        <v>5265</v>
      </c>
      <c r="D12" s="170">
        <v>6126.9</v>
      </c>
      <c r="E12" s="169">
        <v>4102.6000000000004</v>
      </c>
      <c r="F12" s="170">
        <v>3997.4</v>
      </c>
      <c r="G12" s="178"/>
    </row>
    <row r="13" spans="1:7" x14ac:dyDescent="0.25">
      <c r="A13" s="10" t="s">
        <v>9</v>
      </c>
      <c r="B13" s="169">
        <v>3983.7</v>
      </c>
      <c r="C13" s="169">
        <v>4152.3</v>
      </c>
      <c r="D13" s="170">
        <v>4181.1000000000004</v>
      </c>
      <c r="E13" s="169">
        <v>4500.8</v>
      </c>
      <c r="F13" s="170">
        <v>4328.8999999999996</v>
      </c>
      <c r="G13" s="178"/>
    </row>
    <row r="14" spans="1:7" ht="12.75" customHeight="1" x14ac:dyDescent="0.25">
      <c r="A14" s="20"/>
      <c r="B14" s="215" t="s">
        <v>7</v>
      </c>
      <c r="C14" s="203"/>
      <c r="D14" s="203"/>
      <c r="E14" s="203"/>
      <c r="F14" s="204"/>
    </row>
    <row r="15" spans="1:7" ht="12.75" customHeight="1" x14ac:dyDescent="0.25">
      <c r="A15" s="20"/>
      <c r="B15" s="202" t="s">
        <v>10</v>
      </c>
      <c r="C15" s="203"/>
      <c r="D15" s="203"/>
      <c r="E15" s="203"/>
      <c r="F15" s="204"/>
    </row>
    <row r="16" spans="1:7" ht="26.4" x14ac:dyDescent="0.25">
      <c r="A16" s="7" t="s">
        <v>6</v>
      </c>
      <c r="B16" s="167">
        <v>1159.3</v>
      </c>
      <c r="C16" s="167">
        <v>1145.3</v>
      </c>
      <c r="D16" s="168">
        <v>1275.5999999999999</v>
      </c>
      <c r="E16" s="167">
        <v>1184.4000000000001</v>
      </c>
      <c r="F16" s="168">
        <v>1495.3</v>
      </c>
    </row>
    <row r="17" spans="1:6" x14ac:dyDescent="0.25">
      <c r="A17" s="23" t="s">
        <v>7</v>
      </c>
      <c r="B17" s="169"/>
      <c r="C17" s="169"/>
      <c r="D17" s="170"/>
      <c r="E17" s="169"/>
      <c r="F17" s="170"/>
    </row>
    <row r="18" spans="1:6" x14ac:dyDescent="0.25">
      <c r="A18" s="10" t="s">
        <v>8</v>
      </c>
      <c r="B18" s="169">
        <v>306.10000000000002</v>
      </c>
      <c r="C18" s="169">
        <v>206.7</v>
      </c>
      <c r="D18" s="170">
        <v>117</v>
      </c>
      <c r="E18" s="169">
        <v>6.1</v>
      </c>
      <c r="F18" s="170">
        <v>167.5</v>
      </c>
    </row>
    <row r="19" spans="1:6" x14ac:dyDescent="0.25">
      <c r="A19" s="10" t="s">
        <v>9</v>
      </c>
      <c r="B19" s="169">
        <v>853.2</v>
      </c>
      <c r="C19" s="169">
        <v>938.6</v>
      </c>
      <c r="D19" s="170">
        <v>1158.5999999999999</v>
      </c>
      <c r="E19" s="169">
        <v>1178.4000000000001</v>
      </c>
      <c r="F19" s="170">
        <v>1327.8</v>
      </c>
    </row>
    <row r="20" spans="1:6" ht="12.75" customHeight="1" x14ac:dyDescent="0.25">
      <c r="A20" s="20"/>
      <c r="B20" s="202" t="s">
        <v>11</v>
      </c>
      <c r="C20" s="203"/>
      <c r="D20" s="203"/>
      <c r="E20" s="203"/>
      <c r="F20" s="204"/>
    </row>
    <row r="21" spans="1:6" ht="26.4" x14ac:dyDescent="0.25">
      <c r="A21" s="7" t="s">
        <v>6</v>
      </c>
      <c r="B21" s="167">
        <v>6264.3</v>
      </c>
      <c r="C21" s="167">
        <v>5585.9</v>
      </c>
      <c r="D21" s="168">
        <v>6485.9</v>
      </c>
      <c r="E21" s="167">
        <v>4714.1000000000004</v>
      </c>
      <c r="F21" s="168">
        <v>4359.3999999999996</v>
      </c>
    </row>
    <row r="22" spans="1:6" x14ac:dyDescent="0.25">
      <c r="A22" s="23" t="s">
        <v>7</v>
      </c>
      <c r="B22" s="169"/>
      <c r="C22" s="169"/>
      <c r="D22" s="170"/>
      <c r="E22" s="169"/>
      <c r="F22" s="170"/>
    </row>
    <row r="23" spans="1:6" x14ac:dyDescent="0.25">
      <c r="A23" s="10" t="s">
        <v>8</v>
      </c>
      <c r="B23" s="169">
        <v>5623</v>
      </c>
      <c r="C23" s="169">
        <v>4894.7</v>
      </c>
      <c r="D23" s="170">
        <v>5790.5</v>
      </c>
      <c r="E23" s="169">
        <v>3822.7</v>
      </c>
      <c r="F23" s="170">
        <v>3552.5</v>
      </c>
    </row>
    <row r="24" spans="1:6" x14ac:dyDescent="0.25">
      <c r="A24" s="10" t="s">
        <v>9</v>
      </c>
      <c r="B24" s="169">
        <v>641.29999999999995</v>
      </c>
      <c r="C24" s="169">
        <v>691.2</v>
      </c>
      <c r="D24" s="170">
        <v>695.4</v>
      </c>
      <c r="E24" s="169">
        <v>891.4</v>
      </c>
      <c r="F24" s="170">
        <v>806.9</v>
      </c>
    </row>
    <row r="25" spans="1:6" ht="24" customHeight="1" x14ac:dyDescent="0.25">
      <c r="A25" s="20"/>
      <c r="B25" s="202" t="s">
        <v>14</v>
      </c>
      <c r="C25" s="203"/>
      <c r="D25" s="203"/>
      <c r="E25" s="203"/>
      <c r="F25" s="204"/>
    </row>
    <row r="26" spans="1:6" ht="26.4" x14ac:dyDescent="0.25">
      <c r="A26" s="7" t="s">
        <v>6</v>
      </c>
      <c r="B26" s="167">
        <v>2602.9</v>
      </c>
      <c r="C26" s="167">
        <v>2686.1</v>
      </c>
      <c r="D26" s="168">
        <v>2546.5</v>
      </c>
      <c r="E26" s="167">
        <v>2704.9</v>
      </c>
      <c r="F26" s="168">
        <v>2471.6</v>
      </c>
    </row>
    <row r="27" spans="1:6" x14ac:dyDescent="0.25">
      <c r="A27" s="23" t="s">
        <v>7</v>
      </c>
      <c r="B27" s="169"/>
      <c r="C27" s="169"/>
      <c r="D27" s="170"/>
      <c r="E27" s="169"/>
      <c r="F27" s="170"/>
    </row>
    <row r="28" spans="1:6" x14ac:dyDescent="0.25">
      <c r="A28" s="10" t="s">
        <v>8</v>
      </c>
      <c r="B28" s="169">
        <v>113.7</v>
      </c>
      <c r="C28" s="169">
        <v>163.69999999999999</v>
      </c>
      <c r="D28" s="170">
        <v>219.4</v>
      </c>
      <c r="E28" s="169">
        <v>273.89999999999998</v>
      </c>
      <c r="F28" s="170">
        <v>277.39999999999998</v>
      </c>
    </row>
    <row r="29" spans="1:6" x14ac:dyDescent="0.25">
      <c r="A29" s="24" t="s">
        <v>9</v>
      </c>
      <c r="B29" s="171">
        <v>2489.1999999999998</v>
      </c>
      <c r="C29" s="171">
        <v>2522.5</v>
      </c>
      <c r="D29" s="172">
        <v>2327.1</v>
      </c>
      <c r="E29" s="171">
        <v>2431</v>
      </c>
      <c r="F29" s="172">
        <v>2194.1999999999998</v>
      </c>
    </row>
    <row r="30" spans="1:6" x14ac:dyDescent="0.25">
      <c r="A30" s="3"/>
    </row>
    <row r="31" spans="1:6" x14ac:dyDescent="0.25">
      <c r="A31" s="18" t="s">
        <v>3</v>
      </c>
    </row>
    <row r="32" spans="1:6" x14ac:dyDescent="0.25">
      <c r="A32" s="18" t="s">
        <v>92</v>
      </c>
    </row>
  </sheetData>
  <mergeCells count="9">
    <mergeCell ref="B25:F25"/>
    <mergeCell ref="A7:F7"/>
    <mergeCell ref="A5:F5"/>
    <mergeCell ref="A3:F3"/>
    <mergeCell ref="A1:F1"/>
    <mergeCell ref="B9:F9"/>
    <mergeCell ref="B15:F15"/>
    <mergeCell ref="B14:F14"/>
    <mergeCell ref="B20:F20"/>
  </mergeCells>
  <pageMargins left="0.7" right="0.7" top="0.75" bottom="0.75" header="0.3" footer="0.3"/>
  <pageSetup paperSize="9" orientation="portrait" r:id="rId1"/>
  <headerFooter>
    <oddHeader>&amp;C&amp;K01+047СЕЛЬСКОЕ, ЛЕСНОЕ ХОЗЯЙСТВО</oddHeader>
    <oddFooter>&amp;C&amp;K01+047Ханты-Мансийский автономный округ – Югра в цифрах. 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Normal="100" workbookViewId="0">
      <selection sqref="A1:F1"/>
    </sheetView>
  </sheetViews>
  <sheetFormatPr defaultColWidth="9.109375" defaultRowHeight="13.2" x14ac:dyDescent="0.25"/>
  <cols>
    <col min="1" max="1" width="34.44140625" style="1" customWidth="1"/>
    <col min="2" max="4" width="10" style="1" customWidth="1"/>
    <col min="5" max="6" width="10" style="179" customWidth="1"/>
    <col min="7" max="16384" width="9.109375" style="1"/>
  </cols>
  <sheetData>
    <row r="1" spans="1:6" ht="20.399999999999999" customHeight="1" x14ac:dyDescent="0.25">
      <c r="A1" s="216" t="s">
        <v>94</v>
      </c>
      <c r="B1" s="216"/>
      <c r="C1" s="216"/>
      <c r="D1" s="216"/>
      <c r="E1" s="216"/>
      <c r="F1" s="216"/>
    </row>
    <row r="2" spans="1:6" x14ac:dyDescent="0.25">
      <c r="A2" s="22"/>
    </row>
    <row r="3" spans="1:6" x14ac:dyDescent="0.25">
      <c r="A3" s="205" t="s">
        <v>12</v>
      </c>
      <c r="B3" s="205"/>
      <c r="C3" s="205"/>
      <c r="D3" s="205"/>
      <c r="E3" s="205"/>
      <c r="F3" s="205"/>
    </row>
    <row r="4" spans="1:6" ht="15.6" x14ac:dyDescent="0.25">
      <c r="A4" s="6"/>
      <c r="B4" s="4">
        <v>2018</v>
      </c>
      <c r="C4" s="4">
        <v>2019</v>
      </c>
      <c r="D4" s="9">
        <v>2020</v>
      </c>
      <c r="E4" s="9" t="s">
        <v>118</v>
      </c>
      <c r="F4" s="9" t="s">
        <v>119</v>
      </c>
    </row>
    <row r="5" spans="1:6" x14ac:dyDescent="0.25">
      <c r="A5" s="7" t="s">
        <v>13</v>
      </c>
      <c r="B5" s="133">
        <v>100</v>
      </c>
      <c r="C5" s="133">
        <v>100</v>
      </c>
      <c r="D5" s="134">
        <v>100</v>
      </c>
      <c r="E5" s="135">
        <v>100</v>
      </c>
      <c r="F5" s="135">
        <v>100</v>
      </c>
    </row>
    <row r="6" spans="1:6" x14ac:dyDescent="0.25">
      <c r="A6" s="23" t="s">
        <v>7</v>
      </c>
      <c r="B6" s="136"/>
      <c r="C6" s="136"/>
      <c r="D6" s="137"/>
      <c r="E6" s="185"/>
      <c r="F6" s="187"/>
    </row>
    <row r="7" spans="1:6" ht="16.5" customHeight="1" x14ac:dyDescent="0.25">
      <c r="A7" s="8" t="s">
        <v>10</v>
      </c>
      <c r="B7" s="136">
        <v>11.6</v>
      </c>
      <c r="C7" s="136">
        <v>12.2</v>
      </c>
      <c r="D7" s="137">
        <v>12.4</v>
      </c>
      <c r="E7" s="185">
        <v>13.8</v>
      </c>
      <c r="F7" s="187">
        <v>18</v>
      </c>
    </row>
    <row r="8" spans="1:6" x14ac:dyDescent="0.25">
      <c r="A8" s="10" t="s">
        <v>11</v>
      </c>
      <c r="B8" s="136">
        <v>62.5</v>
      </c>
      <c r="C8" s="136">
        <v>59.3</v>
      </c>
      <c r="D8" s="137">
        <v>62.9</v>
      </c>
      <c r="E8" s="185">
        <v>54.8</v>
      </c>
      <c r="F8" s="187">
        <v>52.4</v>
      </c>
    </row>
    <row r="9" spans="1:6" ht="39.6" x14ac:dyDescent="0.25">
      <c r="A9" s="25" t="s">
        <v>14</v>
      </c>
      <c r="B9" s="139">
        <v>25.9</v>
      </c>
      <c r="C9" s="139">
        <v>28.5</v>
      </c>
      <c r="D9" s="140">
        <v>24.7</v>
      </c>
      <c r="E9" s="188">
        <v>31.4</v>
      </c>
      <c r="F9" s="200">
        <v>29.7</v>
      </c>
    </row>
    <row r="11" spans="1:6" x14ac:dyDescent="0.25">
      <c r="A11" s="18" t="s">
        <v>3</v>
      </c>
    </row>
    <row r="12" spans="1:6" x14ac:dyDescent="0.25">
      <c r="A12" s="18" t="s">
        <v>92</v>
      </c>
    </row>
  </sheetData>
  <mergeCells count="2">
    <mergeCell ref="A1:F1"/>
    <mergeCell ref="A3:F3"/>
  </mergeCells>
  <pageMargins left="0.7" right="0.7" top="0.75" bottom="0.75" header="0.3" footer="0.3"/>
  <pageSetup paperSize="9" orientation="portrait" r:id="rId1"/>
  <headerFooter>
    <oddHeader>&amp;C&amp;K01+048СЕЛЬСКОЕ, ЛЕСНОЕ ХОЗЯЙСТВО</oddHeader>
    <oddFooter>&amp;C&amp;K01+048Ханты-Мансийский автономный округ – Югра в цифрах. 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Normal="100" workbookViewId="0">
      <selection sqref="A1:F1"/>
    </sheetView>
  </sheetViews>
  <sheetFormatPr defaultColWidth="9.109375" defaultRowHeight="13.2" x14ac:dyDescent="0.25"/>
  <cols>
    <col min="1" max="1" width="36.6640625" style="1" customWidth="1"/>
    <col min="2" max="4" width="10" style="1" customWidth="1"/>
    <col min="5" max="6" width="10" style="179" customWidth="1"/>
    <col min="7" max="16384" width="9.109375" style="1"/>
  </cols>
  <sheetData>
    <row r="1" spans="1:6" ht="32.4" customHeight="1" x14ac:dyDescent="0.25">
      <c r="A1" s="216" t="s">
        <v>117</v>
      </c>
      <c r="B1" s="216"/>
      <c r="C1" s="216"/>
      <c r="D1" s="216"/>
      <c r="E1" s="216"/>
      <c r="F1" s="216"/>
    </row>
    <row r="2" spans="1:6" x14ac:dyDescent="0.25">
      <c r="A2" s="22"/>
    </row>
    <row r="3" spans="1:6" x14ac:dyDescent="0.25">
      <c r="A3" s="217" t="s">
        <v>2</v>
      </c>
      <c r="B3" s="217"/>
      <c r="C3" s="217"/>
      <c r="D3" s="217"/>
      <c r="E3" s="217"/>
      <c r="F3" s="217"/>
    </row>
    <row r="4" spans="1:6" ht="15.6" x14ac:dyDescent="0.25">
      <c r="A4" s="6"/>
      <c r="B4" s="4">
        <v>2018</v>
      </c>
      <c r="C4" s="54">
        <v>2019</v>
      </c>
      <c r="D4" s="55">
        <v>2020</v>
      </c>
      <c r="E4" s="55" t="s">
        <v>118</v>
      </c>
      <c r="F4" s="55" t="s">
        <v>119</v>
      </c>
    </row>
    <row r="5" spans="1:6" x14ac:dyDescent="0.25">
      <c r="A5" s="7" t="s">
        <v>13</v>
      </c>
      <c r="B5" s="101">
        <v>101.1</v>
      </c>
      <c r="C5" s="101">
        <v>96.5</v>
      </c>
      <c r="D5" s="104">
        <v>104.5</v>
      </c>
      <c r="E5" s="105">
        <v>85.8</v>
      </c>
      <c r="F5" s="105">
        <v>92.3</v>
      </c>
    </row>
    <row r="6" spans="1:6" x14ac:dyDescent="0.25">
      <c r="A6" s="23" t="s">
        <v>7</v>
      </c>
      <c r="B6" s="102"/>
      <c r="C6" s="102"/>
      <c r="D6" s="106"/>
      <c r="E6" s="198"/>
      <c r="F6" s="198"/>
    </row>
    <row r="7" spans="1:6" ht="14.25" customHeight="1" x14ac:dyDescent="0.25">
      <c r="A7" s="8" t="s">
        <v>10</v>
      </c>
      <c r="B7" s="102">
        <v>86</v>
      </c>
      <c r="C7" s="102">
        <v>99.7</v>
      </c>
      <c r="D7" s="106">
        <v>95.4</v>
      </c>
      <c r="E7" s="198">
        <v>87.7</v>
      </c>
      <c r="F7" s="198">
        <v>110.9</v>
      </c>
    </row>
    <row r="8" spans="1:6" x14ac:dyDescent="0.25">
      <c r="A8" s="10" t="s">
        <v>11</v>
      </c>
      <c r="B8" s="102">
        <v>105.2</v>
      </c>
      <c r="C8" s="102">
        <v>95.6</v>
      </c>
      <c r="D8" s="106">
        <v>110.4</v>
      </c>
      <c r="E8" s="198">
        <v>84.1</v>
      </c>
      <c r="F8" s="198">
        <v>95.4</v>
      </c>
    </row>
    <row r="9" spans="1:6" ht="26.25" customHeight="1" x14ac:dyDescent="0.25">
      <c r="A9" s="25" t="s">
        <v>14</v>
      </c>
      <c r="B9" s="103">
        <v>98.2</v>
      </c>
      <c r="C9" s="103">
        <v>97.4</v>
      </c>
      <c r="D9" s="107">
        <v>95.7</v>
      </c>
      <c r="E9" s="201">
        <v>89.3</v>
      </c>
      <c r="F9" s="201">
        <v>79.5</v>
      </c>
    </row>
    <row r="11" spans="1:6" x14ac:dyDescent="0.25">
      <c r="A11" s="18" t="s">
        <v>3</v>
      </c>
    </row>
    <row r="12" spans="1:6" x14ac:dyDescent="0.25">
      <c r="A12" s="18" t="s">
        <v>92</v>
      </c>
    </row>
  </sheetData>
  <mergeCells count="2">
    <mergeCell ref="A1:F1"/>
    <mergeCell ref="A3:F3"/>
  </mergeCells>
  <pageMargins left="0.7" right="0.7" top="0.75" bottom="0.75" header="0.3" footer="0.3"/>
  <pageSetup paperSize="9" orientation="portrait" r:id="rId1"/>
  <headerFooter>
    <oddHeader>&amp;C&amp;K01+048СЕЛЬСКОЕ, ЛЕСНОЕ ХОЗЯЙСТВО</oddHeader>
    <oddFooter>&amp;C&amp;K01+048Ханты-Мансийский автономный округ – Югра в цифрах.  2023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zoomScaleNormal="100" workbookViewId="0">
      <selection sqref="A1:F1"/>
    </sheetView>
  </sheetViews>
  <sheetFormatPr defaultColWidth="9.109375" defaultRowHeight="13.2" x14ac:dyDescent="0.25"/>
  <cols>
    <col min="1" max="1" width="30.5546875" style="1" customWidth="1"/>
    <col min="2" max="4" width="9.109375" style="1"/>
    <col min="5" max="6" width="9.109375" style="179"/>
    <col min="7" max="16384" width="9.109375" style="1"/>
  </cols>
  <sheetData>
    <row r="1" spans="1:6" ht="33.75" customHeight="1" x14ac:dyDescent="0.25">
      <c r="A1" s="218" t="s">
        <v>95</v>
      </c>
      <c r="B1" s="219"/>
      <c r="C1" s="219"/>
      <c r="D1" s="219"/>
      <c r="E1" s="219"/>
      <c r="F1" s="219"/>
    </row>
    <row r="2" spans="1:6" x14ac:dyDescent="0.25">
      <c r="A2" s="2"/>
    </row>
    <row r="3" spans="1:6" ht="14.4" x14ac:dyDescent="0.25">
      <c r="A3" s="205" t="s">
        <v>12</v>
      </c>
      <c r="B3" s="206"/>
      <c r="C3" s="206"/>
      <c r="D3" s="206"/>
      <c r="E3" s="206"/>
      <c r="F3" s="206"/>
    </row>
    <row r="4" spans="1:6" x14ac:dyDescent="0.25">
      <c r="A4" s="26"/>
      <c r="B4" s="4">
        <v>2018</v>
      </c>
      <c r="C4" s="4">
        <v>2019</v>
      </c>
      <c r="D4" s="12">
        <v>2020</v>
      </c>
      <c r="E4" s="12">
        <v>2021</v>
      </c>
      <c r="F4" s="12">
        <v>2022</v>
      </c>
    </row>
    <row r="5" spans="1:6" ht="14.4" x14ac:dyDescent="0.25">
      <c r="A5" s="27"/>
      <c r="B5" s="212" t="s">
        <v>15</v>
      </c>
      <c r="C5" s="213"/>
      <c r="D5" s="213"/>
      <c r="E5" s="213"/>
      <c r="F5" s="214"/>
    </row>
    <row r="6" spans="1:6" x14ac:dyDescent="0.25">
      <c r="A6" s="27" t="s">
        <v>16</v>
      </c>
      <c r="B6" s="52">
        <v>0.4</v>
      </c>
      <c r="C6" s="52">
        <v>0.1</v>
      </c>
      <c r="D6" s="76">
        <v>0</v>
      </c>
      <c r="E6" s="190">
        <v>0</v>
      </c>
      <c r="F6" s="190">
        <v>0</v>
      </c>
    </row>
    <row r="7" spans="1:6" x14ac:dyDescent="0.25">
      <c r="A7" s="27" t="s">
        <v>17</v>
      </c>
      <c r="B7" s="52">
        <v>5.0999999999999996</v>
      </c>
      <c r="C7" s="52">
        <v>5</v>
      </c>
      <c r="D7" s="76">
        <v>2.7</v>
      </c>
      <c r="E7" s="190">
        <v>0</v>
      </c>
      <c r="F7" s="190">
        <v>3.9</v>
      </c>
    </row>
    <row r="8" spans="1:6" ht="26.4" x14ac:dyDescent="0.25">
      <c r="A8" s="27" t="s">
        <v>18</v>
      </c>
      <c r="B8" s="77">
        <v>29.4</v>
      </c>
      <c r="C8" s="77">
        <v>35.4</v>
      </c>
      <c r="D8" s="78">
        <v>39</v>
      </c>
      <c r="E8" s="191">
        <v>42.4</v>
      </c>
      <c r="F8" s="190">
        <v>54</v>
      </c>
    </row>
    <row r="9" spans="1:6" x14ac:dyDescent="0.25">
      <c r="A9" s="27" t="s">
        <v>19</v>
      </c>
      <c r="B9" s="77">
        <v>12.8</v>
      </c>
      <c r="C9" s="77">
        <v>10.9</v>
      </c>
      <c r="D9" s="78">
        <v>9.8000000000000007</v>
      </c>
      <c r="E9" s="191">
        <v>14.5</v>
      </c>
      <c r="F9" s="191">
        <v>12.9</v>
      </c>
    </row>
    <row r="10" spans="1:6" x14ac:dyDescent="0.25">
      <c r="A10" s="27" t="s">
        <v>20</v>
      </c>
      <c r="B10" s="77">
        <v>61.2</v>
      </c>
      <c r="C10" s="77">
        <v>64.599999999999994</v>
      </c>
      <c r="D10" s="78">
        <v>60.1</v>
      </c>
      <c r="E10" s="191">
        <v>55.5</v>
      </c>
      <c r="F10" s="191">
        <v>57.7</v>
      </c>
    </row>
    <row r="11" spans="1:6" ht="14.4" x14ac:dyDescent="0.25">
      <c r="A11" s="27"/>
      <c r="B11" s="220" t="s">
        <v>21</v>
      </c>
      <c r="C11" s="203"/>
      <c r="D11" s="203"/>
      <c r="E11" s="203"/>
      <c r="F11" s="204"/>
    </row>
    <row r="12" spans="1:6" x14ac:dyDescent="0.25">
      <c r="A12" s="27" t="s">
        <v>16</v>
      </c>
      <c r="B12" s="52">
        <v>97.6</v>
      </c>
      <c r="C12" s="52">
        <v>97.7</v>
      </c>
      <c r="D12" s="76">
        <v>98.3</v>
      </c>
      <c r="E12" s="191">
        <v>98.2</v>
      </c>
      <c r="F12" s="191">
        <v>98.4</v>
      </c>
    </row>
    <row r="13" spans="1:6" x14ac:dyDescent="0.25">
      <c r="A13" s="27" t="s">
        <v>17</v>
      </c>
      <c r="B13" s="52">
        <v>94.7</v>
      </c>
      <c r="C13" s="52">
        <v>94.8</v>
      </c>
      <c r="D13" s="76">
        <v>97.2</v>
      </c>
      <c r="E13" s="191">
        <v>99.9</v>
      </c>
      <c r="F13" s="190">
        <v>96</v>
      </c>
    </row>
    <row r="14" spans="1:6" ht="26.4" x14ac:dyDescent="0.25">
      <c r="A14" s="27" t="s">
        <v>18</v>
      </c>
      <c r="B14" s="77">
        <v>6.9</v>
      </c>
      <c r="C14" s="77">
        <v>6.2</v>
      </c>
      <c r="D14" s="78">
        <v>6.5</v>
      </c>
      <c r="E14" s="191">
        <v>6.9</v>
      </c>
      <c r="F14" s="190">
        <v>9</v>
      </c>
    </row>
    <row r="15" spans="1:6" x14ac:dyDescent="0.25">
      <c r="A15" s="27" t="s">
        <v>19</v>
      </c>
      <c r="B15" s="77">
        <v>18.3</v>
      </c>
      <c r="C15" s="77">
        <v>17.399999999999999</v>
      </c>
      <c r="D15" s="78">
        <v>16.899999999999999</v>
      </c>
      <c r="E15" s="191">
        <v>15.9</v>
      </c>
      <c r="F15" s="191">
        <v>16.600000000000001</v>
      </c>
    </row>
    <row r="16" spans="1:6" x14ac:dyDescent="0.25">
      <c r="A16" s="27" t="s">
        <v>20</v>
      </c>
      <c r="B16" s="77">
        <v>10.6</v>
      </c>
      <c r="C16" s="77">
        <v>9.8000000000000007</v>
      </c>
      <c r="D16" s="78">
        <v>8.5</v>
      </c>
      <c r="E16" s="191">
        <v>8.1</v>
      </c>
      <c r="F16" s="191">
        <v>7.3</v>
      </c>
    </row>
    <row r="17" spans="1:6" ht="24.75" customHeight="1" x14ac:dyDescent="0.25">
      <c r="A17" s="27"/>
      <c r="B17" s="220" t="s">
        <v>22</v>
      </c>
      <c r="C17" s="203"/>
      <c r="D17" s="203"/>
      <c r="E17" s="203"/>
      <c r="F17" s="204"/>
    </row>
    <row r="18" spans="1:6" x14ac:dyDescent="0.25">
      <c r="A18" s="27" t="s">
        <v>16</v>
      </c>
      <c r="B18" s="79">
        <v>2</v>
      </c>
      <c r="C18" s="79">
        <v>2.2000000000000002</v>
      </c>
      <c r="D18" s="76">
        <v>1.6</v>
      </c>
      <c r="E18" s="191">
        <v>1.8</v>
      </c>
      <c r="F18" s="191">
        <v>1.5</v>
      </c>
    </row>
    <row r="19" spans="1:6" x14ac:dyDescent="0.25">
      <c r="A19" s="27" t="s">
        <v>17</v>
      </c>
      <c r="B19" s="79">
        <v>0.2</v>
      </c>
      <c r="C19" s="79">
        <v>0.2</v>
      </c>
      <c r="D19" s="76">
        <v>0.1</v>
      </c>
      <c r="E19" s="191">
        <v>0.1</v>
      </c>
      <c r="F19" s="191">
        <v>0.1</v>
      </c>
    </row>
    <row r="20" spans="1:6" ht="26.4" x14ac:dyDescent="0.25">
      <c r="A20" s="27" t="s">
        <v>18</v>
      </c>
      <c r="B20" s="67">
        <v>63.7</v>
      </c>
      <c r="C20" s="67">
        <v>58.4</v>
      </c>
      <c r="D20" s="66">
        <v>54.5</v>
      </c>
      <c r="E20" s="193">
        <v>50.7</v>
      </c>
      <c r="F20" s="192">
        <v>37</v>
      </c>
    </row>
    <row r="21" spans="1:6" x14ac:dyDescent="0.25">
      <c r="A21" s="27" t="s">
        <v>19</v>
      </c>
      <c r="B21" s="67">
        <v>68.900000000000006</v>
      </c>
      <c r="C21" s="67">
        <v>71.7</v>
      </c>
      <c r="D21" s="66">
        <v>73.3</v>
      </c>
      <c r="E21" s="193">
        <v>69.599999999999994</v>
      </c>
      <c r="F21" s="193">
        <v>70.5</v>
      </c>
    </row>
    <row r="22" spans="1:6" x14ac:dyDescent="0.25">
      <c r="A22" s="28" t="s">
        <v>20</v>
      </c>
      <c r="B22" s="68">
        <v>28.2</v>
      </c>
      <c r="C22" s="68">
        <v>25.5</v>
      </c>
      <c r="D22" s="69">
        <v>31.4</v>
      </c>
      <c r="E22" s="194">
        <v>36.4</v>
      </c>
      <c r="F22" s="194">
        <v>34.9</v>
      </c>
    </row>
    <row r="24" spans="1:6" x14ac:dyDescent="0.25">
      <c r="B24" s="178"/>
      <c r="C24" s="178"/>
      <c r="D24" s="178"/>
      <c r="E24" s="178"/>
      <c r="F24" s="178"/>
    </row>
    <row r="25" spans="1:6" x14ac:dyDescent="0.25">
      <c r="B25" s="178"/>
      <c r="C25" s="178"/>
      <c r="D25" s="178"/>
      <c r="E25" s="178"/>
      <c r="F25" s="178"/>
    </row>
    <row r="26" spans="1:6" x14ac:dyDescent="0.25">
      <c r="B26" s="178"/>
      <c r="C26" s="178"/>
      <c r="D26" s="178"/>
      <c r="E26" s="178"/>
      <c r="F26" s="178"/>
    </row>
    <row r="27" spans="1:6" x14ac:dyDescent="0.25">
      <c r="B27" s="178"/>
      <c r="C27" s="178"/>
      <c r="D27" s="178"/>
      <c r="E27" s="178"/>
      <c r="F27" s="178"/>
    </row>
    <row r="28" spans="1:6" x14ac:dyDescent="0.25">
      <c r="B28" s="178"/>
      <c r="C28" s="178"/>
      <c r="D28" s="178"/>
      <c r="E28" s="178"/>
      <c r="F28" s="178"/>
    </row>
  </sheetData>
  <mergeCells count="5">
    <mergeCell ref="A1:F1"/>
    <mergeCell ref="A3:F3"/>
    <mergeCell ref="B5:F5"/>
    <mergeCell ref="B11:F11"/>
    <mergeCell ref="B17:F17"/>
  </mergeCells>
  <pageMargins left="0.7" right="0.7" top="0.75" bottom="0.75" header="0.3" footer="0.3"/>
  <pageSetup paperSize="9" orientation="portrait" r:id="rId1"/>
  <headerFooter>
    <oddHeader>&amp;C&amp;K01+048СЕЛЬСКОЕ, ЛЕСНОЕ ХОЗЯЙСТВО</oddHeader>
    <oddFooter>&amp;C&amp;K01+048Ханты-Мансийский автономный округ – Югра в цифрах.  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Normal="100" workbookViewId="0">
      <selection sqref="A1:F1"/>
    </sheetView>
  </sheetViews>
  <sheetFormatPr defaultColWidth="9.109375" defaultRowHeight="13.2" x14ac:dyDescent="0.25"/>
  <cols>
    <col min="1" max="1" width="34.33203125" style="1" customWidth="1"/>
    <col min="2" max="4" width="10" style="1" customWidth="1"/>
    <col min="5" max="6" width="10" style="179" customWidth="1"/>
    <col min="7" max="16384" width="9.109375" style="1"/>
  </cols>
  <sheetData>
    <row r="1" spans="1:6" ht="28.8" customHeight="1" x14ac:dyDescent="0.25">
      <c r="A1" s="218" t="s">
        <v>96</v>
      </c>
      <c r="B1" s="218"/>
      <c r="C1" s="218"/>
      <c r="D1" s="218"/>
      <c r="E1" s="218"/>
      <c r="F1" s="218"/>
    </row>
    <row r="2" spans="1:6" x14ac:dyDescent="0.25">
      <c r="A2" s="22"/>
    </row>
    <row r="3" spans="1:6" x14ac:dyDescent="0.25">
      <c r="A3" s="6"/>
      <c r="B3" s="4">
        <v>2018</v>
      </c>
      <c r="C3" s="4">
        <v>2019</v>
      </c>
      <c r="D3" s="12">
        <v>2020</v>
      </c>
      <c r="E3" s="41">
        <v>2021</v>
      </c>
      <c r="F3" s="41">
        <v>2022</v>
      </c>
    </row>
    <row r="4" spans="1:6" x14ac:dyDescent="0.25">
      <c r="A4" s="20" t="s">
        <v>23</v>
      </c>
      <c r="B4" s="108">
        <v>0.8</v>
      </c>
      <c r="C4" s="108">
        <v>0.5</v>
      </c>
      <c r="D4" s="109">
        <v>0.5</v>
      </c>
      <c r="E4" s="195">
        <v>0.5</v>
      </c>
      <c r="F4" s="195">
        <v>0.6</v>
      </c>
    </row>
    <row r="5" spans="1:6" x14ac:dyDescent="0.25">
      <c r="A5" s="10" t="s">
        <v>24</v>
      </c>
      <c r="B5" s="108">
        <v>0</v>
      </c>
      <c r="C5" s="108">
        <v>0</v>
      </c>
      <c r="D5" s="109">
        <v>0</v>
      </c>
      <c r="E5" s="196">
        <v>0</v>
      </c>
      <c r="F5" s="196">
        <v>0</v>
      </c>
    </row>
    <row r="6" spans="1:6" x14ac:dyDescent="0.25">
      <c r="A6" s="10" t="s">
        <v>25</v>
      </c>
      <c r="B6" s="108">
        <v>0</v>
      </c>
      <c r="C6" s="108" t="s">
        <v>1</v>
      </c>
      <c r="D6" s="110" t="s">
        <v>1</v>
      </c>
      <c r="E6" s="197" t="s">
        <v>1</v>
      </c>
      <c r="F6" s="197" t="s">
        <v>1</v>
      </c>
    </row>
    <row r="7" spans="1:6" x14ac:dyDescent="0.25">
      <c r="A7" s="10" t="s">
        <v>26</v>
      </c>
      <c r="B7" s="108">
        <v>0.8</v>
      </c>
      <c r="C7" s="108">
        <v>0.5</v>
      </c>
      <c r="D7" s="109">
        <v>0.5</v>
      </c>
      <c r="E7" s="197">
        <v>0.5</v>
      </c>
      <c r="F7" s="197">
        <v>0.6</v>
      </c>
    </row>
    <row r="8" spans="1:6" ht="26.4" x14ac:dyDescent="0.25">
      <c r="A8" s="70" t="s">
        <v>27</v>
      </c>
      <c r="B8" s="111"/>
      <c r="C8" s="111"/>
      <c r="D8" s="112"/>
      <c r="E8" s="197"/>
      <c r="F8" s="197"/>
    </row>
    <row r="9" spans="1:6" x14ac:dyDescent="0.25">
      <c r="A9" s="71" t="s">
        <v>28</v>
      </c>
      <c r="B9" s="111">
        <v>1.9</v>
      </c>
      <c r="C9" s="111">
        <v>1.8</v>
      </c>
      <c r="D9" s="112">
        <v>1.8</v>
      </c>
      <c r="E9" s="197">
        <v>1.8</v>
      </c>
      <c r="F9" s="197">
        <v>1.6</v>
      </c>
    </row>
    <row r="10" spans="1:6" x14ac:dyDescent="0.25">
      <c r="A10" s="72" t="s">
        <v>29</v>
      </c>
      <c r="B10" s="111">
        <v>0.8</v>
      </c>
      <c r="C10" s="111">
        <v>0.8</v>
      </c>
      <c r="D10" s="112">
        <v>0.8</v>
      </c>
      <c r="E10" s="197">
        <v>0.8</v>
      </c>
      <c r="F10" s="197">
        <v>0.7</v>
      </c>
    </row>
    <row r="11" spans="1:6" x14ac:dyDescent="0.25">
      <c r="A11" s="71" t="s">
        <v>30</v>
      </c>
      <c r="B11" s="111">
        <v>1.8</v>
      </c>
      <c r="C11" s="111">
        <v>1.2</v>
      </c>
      <c r="D11" s="112">
        <v>1.1000000000000001</v>
      </c>
      <c r="E11" s="197">
        <v>0.4</v>
      </c>
      <c r="F11" s="197">
        <v>0.2</v>
      </c>
    </row>
    <row r="12" spans="1:6" x14ac:dyDescent="0.25">
      <c r="A12" s="71" t="s">
        <v>31</v>
      </c>
      <c r="B12" s="111">
        <v>0.1</v>
      </c>
      <c r="C12" s="111">
        <v>0.1</v>
      </c>
      <c r="D12" s="112">
        <v>0.1</v>
      </c>
      <c r="E12" s="197">
        <v>0.1</v>
      </c>
      <c r="F12" s="196">
        <v>0</v>
      </c>
    </row>
    <row r="13" spans="1:6" ht="26.4" x14ac:dyDescent="0.25">
      <c r="A13" s="20" t="s">
        <v>32</v>
      </c>
      <c r="B13" s="108"/>
      <c r="C13" s="108"/>
      <c r="D13" s="109"/>
      <c r="E13" s="197"/>
      <c r="F13" s="197"/>
    </row>
    <row r="14" spans="1:6" x14ac:dyDescent="0.25">
      <c r="A14" s="29" t="s">
        <v>24</v>
      </c>
      <c r="B14" s="113">
        <v>0.3</v>
      </c>
      <c r="C14" s="113">
        <v>0.1</v>
      </c>
      <c r="D14" s="109">
        <v>0</v>
      </c>
      <c r="E14" s="196">
        <v>0</v>
      </c>
      <c r="F14" s="196">
        <v>0</v>
      </c>
    </row>
    <row r="15" spans="1:6" x14ac:dyDescent="0.25">
      <c r="A15" s="29" t="s">
        <v>33</v>
      </c>
      <c r="B15" s="113">
        <v>1.7</v>
      </c>
      <c r="C15" s="113">
        <v>1.3</v>
      </c>
      <c r="D15" s="109">
        <v>0.7</v>
      </c>
      <c r="E15" s="196">
        <v>0</v>
      </c>
      <c r="F15" s="196">
        <v>0.8</v>
      </c>
    </row>
    <row r="16" spans="1:6" ht="26.4" x14ac:dyDescent="0.25">
      <c r="A16" s="71" t="s">
        <v>34</v>
      </c>
      <c r="B16" s="111">
        <v>3.8</v>
      </c>
      <c r="C16" s="111">
        <v>4.9000000000000004</v>
      </c>
      <c r="D16" s="112">
        <v>5.0999999999999996</v>
      </c>
      <c r="E16" s="198">
        <v>5.2</v>
      </c>
      <c r="F16" s="198">
        <v>4.9000000000000004</v>
      </c>
    </row>
    <row r="17" spans="1:6" x14ac:dyDescent="0.25">
      <c r="A17" s="71" t="s">
        <v>35</v>
      </c>
      <c r="B17" s="111">
        <v>3.7</v>
      </c>
      <c r="C17" s="111">
        <v>3.2</v>
      </c>
      <c r="D17" s="112">
        <v>2.8</v>
      </c>
      <c r="E17" s="198">
        <v>4.2</v>
      </c>
      <c r="F17" s="198">
        <v>3.3</v>
      </c>
    </row>
    <row r="18" spans="1:6" x14ac:dyDescent="0.25">
      <c r="A18" s="73" t="s">
        <v>106</v>
      </c>
      <c r="B18" s="114">
        <v>29.5</v>
      </c>
      <c r="C18" s="114">
        <v>33</v>
      </c>
      <c r="D18" s="115">
        <v>36.200000000000003</v>
      </c>
      <c r="E18" s="199">
        <v>30.9</v>
      </c>
      <c r="F18" s="199">
        <v>33.9</v>
      </c>
    </row>
  </sheetData>
  <mergeCells count="1">
    <mergeCell ref="A1:F1"/>
  </mergeCells>
  <pageMargins left="0.7" right="0.7" top="0.75" bottom="0.75" header="0.3" footer="0.3"/>
  <pageSetup paperSize="9" orientation="portrait" r:id="rId1"/>
  <headerFooter>
    <oddHeader>&amp;C&amp;K01+048СЕЛЬСКОЕ, ЛЕСНОЕ ХОЗЯЙСТВО</oddHeader>
    <oddFooter>&amp;C&amp;K01+048Ханты-Мансийский автономный округ – Югра в цифрах.  2023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zoomScaleNormal="100" workbookViewId="0">
      <selection sqref="A1:F1"/>
    </sheetView>
  </sheetViews>
  <sheetFormatPr defaultColWidth="9.109375" defaultRowHeight="13.2" x14ac:dyDescent="0.25"/>
  <cols>
    <col min="1" max="1" width="23.6640625" style="1" customWidth="1"/>
    <col min="2" max="2" width="10" style="1" customWidth="1"/>
    <col min="3" max="3" width="9.6640625" style="1" customWidth="1"/>
    <col min="4" max="5" width="10.33203125" style="1" customWidth="1"/>
    <col min="6" max="6" width="10.109375" style="1" customWidth="1"/>
    <col min="7" max="16384" width="9.109375" style="1"/>
  </cols>
  <sheetData>
    <row r="1" spans="1:6" ht="34.5" customHeight="1" x14ac:dyDescent="0.25">
      <c r="A1" s="222" t="s">
        <v>112</v>
      </c>
      <c r="B1" s="222"/>
      <c r="C1" s="222"/>
      <c r="D1" s="222"/>
      <c r="E1" s="222"/>
      <c r="F1" s="222"/>
    </row>
    <row r="2" spans="1:6" ht="13.8" x14ac:dyDescent="0.25">
      <c r="A2" s="17"/>
      <c r="B2" s="16"/>
      <c r="C2" s="16"/>
      <c r="D2" s="16"/>
      <c r="E2" s="16"/>
      <c r="F2" s="16"/>
    </row>
    <row r="3" spans="1:6" ht="32.25" customHeight="1" x14ac:dyDescent="0.25">
      <c r="A3" s="218" t="s">
        <v>114</v>
      </c>
      <c r="B3" s="218"/>
      <c r="C3" s="218"/>
      <c r="D3" s="218"/>
      <c r="E3" s="218"/>
      <c r="F3" s="218"/>
    </row>
    <row r="4" spans="1:6" x14ac:dyDescent="0.25">
      <c r="A4" s="22"/>
    </row>
    <row r="5" spans="1:6" x14ac:dyDescent="0.25">
      <c r="A5" s="221" t="s">
        <v>36</v>
      </c>
      <c r="B5" s="221"/>
      <c r="C5" s="221"/>
      <c r="D5" s="221"/>
      <c r="E5" s="221"/>
      <c r="F5" s="221"/>
    </row>
    <row r="6" spans="1:6" x14ac:dyDescent="0.25">
      <c r="A6" s="6"/>
      <c r="B6" s="4">
        <v>2019</v>
      </c>
      <c r="C6" s="4">
        <v>2020</v>
      </c>
      <c r="D6" s="12">
        <v>2021</v>
      </c>
      <c r="E6" s="41">
        <v>2022</v>
      </c>
      <c r="F6" s="41">
        <v>2023</v>
      </c>
    </row>
    <row r="7" spans="1:6" ht="26.4" x14ac:dyDescent="0.25">
      <c r="A7" s="20" t="s">
        <v>37</v>
      </c>
      <c r="B7" s="142">
        <v>6.8</v>
      </c>
      <c r="C7" s="142">
        <v>6.2</v>
      </c>
      <c r="D7" s="143">
        <v>6</v>
      </c>
      <c r="E7" s="122">
        <v>7</v>
      </c>
      <c r="F7" s="159">
        <v>7</v>
      </c>
    </row>
    <row r="8" spans="1:6" ht="26.4" x14ac:dyDescent="0.25">
      <c r="A8" s="21" t="s">
        <v>38</v>
      </c>
      <c r="B8" s="144">
        <v>148</v>
      </c>
      <c r="C8" s="144">
        <v>161</v>
      </c>
      <c r="D8" s="145">
        <v>161</v>
      </c>
      <c r="E8" s="120">
        <v>148</v>
      </c>
      <c r="F8" s="160">
        <v>142</v>
      </c>
    </row>
    <row r="10" spans="1:6" x14ac:dyDescent="0.25">
      <c r="A10" s="43"/>
    </row>
  </sheetData>
  <mergeCells count="3">
    <mergeCell ref="A3:F3"/>
    <mergeCell ref="A5:F5"/>
    <mergeCell ref="A1:F1"/>
  </mergeCells>
  <pageMargins left="0.7" right="0.7" top="0.75" bottom="0.75" header="0.3" footer="0.3"/>
  <pageSetup paperSize="9" orientation="portrait" r:id="rId1"/>
  <headerFooter>
    <oddHeader>&amp;C&amp;K01+048СЕЛЬСКОЕ, ЛЕСНОЕ ХОЗЯЙСТВО</oddHeader>
    <oddFooter>&amp;C&amp;K01+048Ханты-Мансийский автономный округ – Югра в цифрах.  2023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Normal="100" workbookViewId="0">
      <selection sqref="A1:F1"/>
    </sheetView>
  </sheetViews>
  <sheetFormatPr defaultColWidth="9.109375" defaultRowHeight="13.2" x14ac:dyDescent="0.25"/>
  <cols>
    <col min="1" max="1" width="39.109375" style="1" customWidth="1"/>
    <col min="2" max="6" width="8.5546875" style="1" customWidth="1"/>
    <col min="7" max="16384" width="9.109375" style="1"/>
  </cols>
  <sheetData>
    <row r="1" spans="1:7" ht="33.6" customHeight="1" x14ac:dyDescent="0.25">
      <c r="A1" s="218" t="s">
        <v>110</v>
      </c>
      <c r="B1" s="218"/>
      <c r="C1" s="218"/>
      <c r="D1" s="218"/>
      <c r="E1" s="218"/>
      <c r="F1" s="218"/>
    </row>
    <row r="3" spans="1:7" x14ac:dyDescent="0.25">
      <c r="A3" s="6"/>
      <c r="B3" s="31">
        <v>2018</v>
      </c>
      <c r="C3" s="31">
        <v>2019</v>
      </c>
      <c r="D3" s="12">
        <v>2020</v>
      </c>
      <c r="E3" s="41">
        <v>2021</v>
      </c>
      <c r="F3" s="41">
        <v>2022</v>
      </c>
    </row>
    <row r="4" spans="1:7" ht="39.6" x14ac:dyDescent="0.25">
      <c r="A4" s="20" t="s">
        <v>39</v>
      </c>
      <c r="B4" s="89"/>
      <c r="C4" s="89"/>
      <c r="D4" s="90"/>
      <c r="E4" s="91"/>
      <c r="F4" s="91"/>
    </row>
    <row r="5" spans="1:7" x14ac:dyDescent="0.25">
      <c r="A5" s="14" t="s">
        <v>40</v>
      </c>
      <c r="B5" s="89">
        <v>941</v>
      </c>
      <c r="C5" s="89">
        <v>948</v>
      </c>
      <c r="D5" s="90">
        <v>379</v>
      </c>
      <c r="E5" s="92">
        <v>68</v>
      </c>
      <c r="F5" s="161">
        <v>204</v>
      </c>
      <c r="G5" s="82"/>
    </row>
    <row r="6" spans="1:7" ht="26.4" x14ac:dyDescent="0.25">
      <c r="A6" s="10" t="s">
        <v>41</v>
      </c>
      <c r="B6" s="89">
        <v>70</v>
      </c>
      <c r="C6" s="89" t="s">
        <v>1</v>
      </c>
      <c r="D6" s="89" t="s">
        <v>1</v>
      </c>
      <c r="E6" s="93">
        <v>68</v>
      </c>
      <c r="F6" s="138">
        <v>204</v>
      </c>
    </row>
    <row r="7" spans="1:7" x14ac:dyDescent="0.25">
      <c r="A7" s="10" t="s">
        <v>42</v>
      </c>
      <c r="B7" s="89">
        <v>9.1999999999999993</v>
      </c>
      <c r="C7" s="89" t="s">
        <v>1</v>
      </c>
      <c r="D7" s="89" t="s">
        <v>1</v>
      </c>
      <c r="E7" s="93">
        <v>14</v>
      </c>
      <c r="F7" s="138">
        <v>31</v>
      </c>
    </row>
    <row r="8" spans="1:7" x14ac:dyDescent="0.25">
      <c r="A8" s="23" t="s">
        <v>43</v>
      </c>
      <c r="B8" s="89"/>
      <c r="C8" s="89"/>
      <c r="D8" s="89"/>
      <c r="E8" s="93"/>
      <c r="F8" s="138"/>
    </row>
    <row r="9" spans="1:7" x14ac:dyDescent="0.25">
      <c r="A9" s="30" t="s">
        <v>44</v>
      </c>
      <c r="B9" s="89">
        <v>9.3000000000000007</v>
      </c>
      <c r="C9" s="89" t="s">
        <v>1</v>
      </c>
      <c r="D9" s="89" t="s">
        <v>1</v>
      </c>
      <c r="E9" s="93">
        <v>14</v>
      </c>
      <c r="F9" s="138">
        <v>32</v>
      </c>
    </row>
    <row r="10" spans="1:7" ht="39.6" x14ac:dyDescent="0.25">
      <c r="A10" s="21" t="s">
        <v>45</v>
      </c>
      <c r="B10" s="94">
        <v>18.600000000000001</v>
      </c>
      <c r="C10" s="94" t="s">
        <v>1</v>
      </c>
      <c r="D10" s="94" t="s">
        <v>1</v>
      </c>
      <c r="E10" s="95">
        <v>29.2</v>
      </c>
      <c r="F10" s="141">
        <v>46.6</v>
      </c>
    </row>
    <row r="12" spans="1:7" s="47" customFormat="1" x14ac:dyDescent="0.25">
      <c r="A12" s="46"/>
    </row>
  </sheetData>
  <mergeCells count="1">
    <mergeCell ref="A1:F1"/>
  </mergeCells>
  <pageMargins left="0.7" right="0.7" top="0.75" bottom="0.75" header="0.3" footer="0.3"/>
  <pageSetup paperSize="9" orientation="portrait" r:id="rId1"/>
  <headerFooter>
    <oddHeader>&amp;C&amp;K01+048СЕЛЬСКОЕ, ЛЕСНОЕ ХОЗЯЙСТВО</oddHeader>
    <oddFooter>&amp;C&amp;K01+048Ханты-Мансийский автономный округ – Югра в цифрах.  2023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Normal="100" workbookViewId="0">
      <selection sqref="A1:F1"/>
    </sheetView>
  </sheetViews>
  <sheetFormatPr defaultColWidth="9.109375" defaultRowHeight="13.2" x14ac:dyDescent="0.25"/>
  <cols>
    <col min="1" max="1" width="35.109375" style="1" customWidth="1"/>
    <col min="2" max="6" width="10" style="1" customWidth="1"/>
    <col min="7" max="16384" width="9.109375" style="1"/>
  </cols>
  <sheetData>
    <row r="1" spans="1:7" ht="27" customHeight="1" x14ac:dyDescent="0.25">
      <c r="A1" s="223" t="s">
        <v>115</v>
      </c>
      <c r="B1" s="223"/>
      <c r="C1" s="223"/>
      <c r="D1" s="223"/>
      <c r="E1" s="223"/>
      <c r="F1" s="223"/>
    </row>
    <row r="2" spans="1:7" x14ac:dyDescent="0.25">
      <c r="A2" s="2"/>
    </row>
    <row r="3" spans="1:7" x14ac:dyDescent="0.25">
      <c r="A3" s="6"/>
      <c r="B3" s="4">
        <v>2018</v>
      </c>
      <c r="C3" s="4">
        <v>2019</v>
      </c>
      <c r="D3" s="12">
        <v>2020</v>
      </c>
      <c r="E3" s="41">
        <v>2021</v>
      </c>
      <c r="F3" s="41">
        <v>2022</v>
      </c>
    </row>
    <row r="4" spans="1:7" x14ac:dyDescent="0.25">
      <c r="A4" s="32" t="s">
        <v>46</v>
      </c>
      <c r="B4" s="11"/>
      <c r="C4" s="11"/>
      <c r="D4" s="19"/>
      <c r="E4" s="53"/>
      <c r="F4" s="53"/>
    </row>
    <row r="5" spans="1:7" x14ac:dyDescent="0.25">
      <c r="A5" s="10" t="s">
        <v>47</v>
      </c>
      <c r="B5" s="89">
        <v>8370</v>
      </c>
      <c r="C5" s="89">
        <v>1765</v>
      </c>
      <c r="D5" s="90">
        <v>4488</v>
      </c>
      <c r="E5" s="92">
        <v>8440</v>
      </c>
      <c r="F5" s="161">
        <v>6167</v>
      </c>
      <c r="G5" s="82"/>
    </row>
    <row r="6" spans="1:7" ht="26.4" x14ac:dyDescent="0.25">
      <c r="A6" s="48" t="s">
        <v>109</v>
      </c>
      <c r="B6" s="89">
        <v>8370</v>
      </c>
      <c r="C6" s="89">
        <v>1765</v>
      </c>
      <c r="D6" s="93">
        <v>4488</v>
      </c>
      <c r="E6" s="93">
        <v>8440</v>
      </c>
      <c r="F6" s="138">
        <v>6167</v>
      </c>
    </row>
    <row r="7" spans="1:7" x14ac:dyDescent="0.25">
      <c r="A7" s="30" t="s">
        <v>48</v>
      </c>
      <c r="B7" s="96">
        <v>11</v>
      </c>
      <c r="C7" s="96">
        <v>3.6</v>
      </c>
      <c r="D7" s="57">
        <v>8.3000000000000007</v>
      </c>
      <c r="E7" s="93">
        <v>17.3</v>
      </c>
      <c r="F7" s="138">
        <v>9.5</v>
      </c>
    </row>
    <row r="8" spans="1:7" x14ac:dyDescent="0.25">
      <c r="A8" s="49" t="s">
        <v>43</v>
      </c>
      <c r="B8" s="96"/>
      <c r="C8" s="96"/>
      <c r="D8" s="57"/>
      <c r="E8" s="93"/>
      <c r="F8" s="138"/>
    </row>
    <row r="9" spans="1:7" x14ac:dyDescent="0.25">
      <c r="A9" s="23" t="s">
        <v>44</v>
      </c>
      <c r="B9" s="96">
        <v>11.1</v>
      </c>
      <c r="C9" s="96">
        <v>3.7</v>
      </c>
      <c r="D9" s="57">
        <v>8.4</v>
      </c>
      <c r="E9" s="93">
        <v>17.5</v>
      </c>
      <c r="F9" s="138">
        <v>9.6</v>
      </c>
    </row>
    <row r="10" spans="1:7" ht="39.6" x14ac:dyDescent="0.25">
      <c r="A10" s="33" t="s">
        <v>49</v>
      </c>
      <c r="B10" s="97">
        <v>63.2</v>
      </c>
      <c r="C10" s="97">
        <v>98.5</v>
      </c>
      <c r="D10" s="58">
        <v>89.5</v>
      </c>
      <c r="E10" s="95">
        <v>99.1</v>
      </c>
      <c r="F10" s="141">
        <v>99.1</v>
      </c>
    </row>
    <row r="12" spans="1:7" s="47" customFormat="1" x14ac:dyDescent="0.25">
      <c r="A12" s="46"/>
    </row>
  </sheetData>
  <mergeCells count="1">
    <mergeCell ref="A1:F1"/>
  </mergeCells>
  <pageMargins left="0.7" right="0.7" top="0.75" bottom="0.75" header="0.3" footer="0.3"/>
  <pageSetup paperSize="9" orientation="portrait" r:id="rId1"/>
  <headerFooter>
    <oddHeader>&amp;C&amp;K01+048СЕЛЬСКОЕ, ЛЕСНОЕ ХОЗЯЙСТВО</oddHeader>
    <oddFooter>&amp;C&amp;K01+047Ханты-Мансийский автономный округ – Югра в цифрах.  2023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sqref="A1:F1"/>
    </sheetView>
  </sheetViews>
  <sheetFormatPr defaultColWidth="9.109375" defaultRowHeight="13.2" x14ac:dyDescent="0.25"/>
  <cols>
    <col min="1" max="1" width="31.109375" style="1" customWidth="1"/>
    <col min="2" max="6" width="10" style="1" customWidth="1"/>
    <col min="7" max="16384" width="9.109375" style="1"/>
  </cols>
  <sheetData>
    <row r="1" spans="1:6" ht="13.8" x14ac:dyDescent="0.25">
      <c r="A1" s="209" t="s">
        <v>50</v>
      </c>
      <c r="B1" s="209"/>
      <c r="C1" s="209"/>
      <c r="D1" s="209"/>
      <c r="E1" s="209"/>
      <c r="F1" s="209"/>
    </row>
    <row r="2" spans="1:6" ht="13.8" x14ac:dyDescent="0.25">
      <c r="A2" s="17"/>
      <c r="B2" s="16"/>
      <c r="C2" s="16"/>
      <c r="D2" s="16"/>
      <c r="E2" s="16"/>
      <c r="F2" s="16"/>
    </row>
    <row r="3" spans="1:6" ht="30.75" customHeight="1" x14ac:dyDescent="0.25">
      <c r="A3" s="218" t="s">
        <v>98</v>
      </c>
      <c r="B3" s="218"/>
      <c r="C3" s="218"/>
      <c r="D3" s="218"/>
      <c r="E3" s="218"/>
      <c r="F3" s="218"/>
    </row>
    <row r="5" spans="1:6" x14ac:dyDescent="0.25">
      <c r="A5" s="224" t="s">
        <v>51</v>
      </c>
      <c r="B5" s="224"/>
      <c r="C5" s="224"/>
      <c r="D5" s="224"/>
      <c r="E5" s="224"/>
      <c r="F5" s="224"/>
    </row>
    <row r="6" spans="1:6" x14ac:dyDescent="0.25">
      <c r="A6" s="26"/>
      <c r="B6" s="4">
        <v>2018</v>
      </c>
      <c r="C6" s="4">
        <v>2019</v>
      </c>
      <c r="D6" s="12">
        <v>2020</v>
      </c>
      <c r="E6" s="41">
        <v>2021</v>
      </c>
      <c r="F6" s="41">
        <v>2022</v>
      </c>
    </row>
    <row r="7" spans="1:6" x14ac:dyDescent="0.25">
      <c r="A7" s="34" t="s">
        <v>52</v>
      </c>
      <c r="B7" s="101">
        <v>9</v>
      </c>
      <c r="C7" s="101">
        <v>8.3000000000000007</v>
      </c>
      <c r="D7" s="101">
        <v>8.1</v>
      </c>
      <c r="E7" s="105">
        <v>7.8</v>
      </c>
      <c r="F7" s="105">
        <v>7.6</v>
      </c>
    </row>
    <row r="8" spans="1:6" x14ac:dyDescent="0.25">
      <c r="A8" s="35" t="s">
        <v>24</v>
      </c>
      <c r="B8" s="116">
        <v>4.3</v>
      </c>
      <c r="C8" s="116">
        <v>4.2</v>
      </c>
      <c r="D8" s="116">
        <v>4.2</v>
      </c>
      <c r="E8" s="117">
        <v>3.9</v>
      </c>
      <c r="F8" s="162">
        <v>3.8</v>
      </c>
    </row>
    <row r="9" spans="1:6" ht="39.6" x14ac:dyDescent="0.25">
      <c r="A9" s="35" t="s">
        <v>53</v>
      </c>
      <c r="B9" s="116">
        <v>1.2</v>
      </c>
      <c r="C9" s="116">
        <v>1</v>
      </c>
      <c r="D9" s="116">
        <v>1</v>
      </c>
      <c r="E9" s="117">
        <v>1.1000000000000001</v>
      </c>
      <c r="F9" s="163">
        <v>1</v>
      </c>
    </row>
    <row r="10" spans="1:6" x14ac:dyDescent="0.25">
      <c r="A10" s="35" t="s">
        <v>54</v>
      </c>
      <c r="B10" s="116">
        <v>3.2</v>
      </c>
      <c r="C10" s="116">
        <v>3.1</v>
      </c>
      <c r="D10" s="116">
        <v>2.9</v>
      </c>
      <c r="E10" s="117">
        <v>2.9</v>
      </c>
      <c r="F10" s="162">
        <v>2.8</v>
      </c>
    </row>
    <row r="11" spans="1:6" x14ac:dyDescent="0.25">
      <c r="A11" s="37" t="s">
        <v>55</v>
      </c>
      <c r="B11" s="116"/>
      <c r="C11" s="116"/>
      <c r="D11" s="116"/>
      <c r="E11" s="117"/>
      <c r="F11" s="162"/>
    </row>
    <row r="12" spans="1:6" ht="52.8" x14ac:dyDescent="0.25">
      <c r="A12" s="38" t="s">
        <v>97</v>
      </c>
      <c r="B12" s="116">
        <v>1.4</v>
      </c>
      <c r="C12" s="116">
        <v>1.2</v>
      </c>
      <c r="D12" s="116">
        <v>1.3</v>
      </c>
      <c r="E12" s="117">
        <v>1.3</v>
      </c>
      <c r="F12" s="162">
        <v>1.2</v>
      </c>
    </row>
    <row r="13" spans="1:6" x14ac:dyDescent="0.25">
      <c r="A13" s="38" t="s">
        <v>56</v>
      </c>
      <c r="B13" s="116">
        <v>1.7</v>
      </c>
      <c r="C13" s="116">
        <v>1.8</v>
      </c>
      <c r="D13" s="116">
        <v>1.4</v>
      </c>
      <c r="E13" s="117">
        <v>1.4</v>
      </c>
      <c r="F13" s="162">
        <v>1.6</v>
      </c>
    </row>
    <row r="14" spans="1:6" x14ac:dyDescent="0.25">
      <c r="A14" s="38" t="s">
        <v>57</v>
      </c>
      <c r="B14" s="116">
        <v>0</v>
      </c>
      <c r="C14" s="116">
        <v>0</v>
      </c>
      <c r="D14" s="116">
        <v>0</v>
      </c>
      <c r="E14" s="118">
        <v>0</v>
      </c>
      <c r="F14" s="163" t="s">
        <v>1</v>
      </c>
    </row>
    <row r="15" spans="1:6" x14ac:dyDescent="0.25">
      <c r="A15" s="28" t="s">
        <v>58</v>
      </c>
      <c r="B15" s="119" t="s">
        <v>1</v>
      </c>
      <c r="C15" s="119" t="s">
        <v>1</v>
      </c>
      <c r="D15" s="119" t="s">
        <v>1</v>
      </c>
      <c r="E15" s="120" t="s">
        <v>1</v>
      </c>
      <c r="F15" s="160" t="s">
        <v>1</v>
      </c>
    </row>
  </sheetData>
  <mergeCells count="3">
    <mergeCell ref="A5:F5"/>
    <mergeCell ref="A1:F1"/>
    <mergeCell ref="A3:F3"/>
  </mergeCells>
  <pageMargins left="0.7" right="0.7" top="0.75" bottom="0.75" header="0.3" footer="0.3"/>
  <pageSetup paperSize="9" orientation="portrait" r:id="rId1"/>
  <headerFooter>
    <oddHeader>&amp;C&amp;K01+048СЕЛЬСКОЕ, ЛЕСНОЕ ХОЗЯЙСТВО</oddHeader>
    <oddFooter>&amp;C&amp;K01+048Ханты-Мансийский автономный округ – Югра в цифрах.  2023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zoomScaleNormal="100" workbookViewId="0">
      <selection sqref="A1:F1"/>
    </sheetView>
  </sheetViews>
  <sheetFormatPr defaultColWidth="9.109375" defaultRowHeight="13.2" x14ac:dyDescent="0.25"/>
  <cols>
    <col min="1" max="1" width="23.44140625" style="1" customWidth="1"/>
    <col min="2" max="6" width="10" style="1" customWidth="1"/>
    <col min="7" max="16384" width="9.109375" style="1"/>
  </cols>
  <sheetData>
    <row r="1" spans="1:6" ht="29.4" customHeight="1" x14ac:dyDescent="0.25">
      <c r="A1" s="218" t="s">
        <v>99</v>
      </c>
      <c r="B1" s="218"/>
      <c r="C1" s="218"/>
      <c r="D1" s="218"/>
      <c r="E1" s="218"/>
      <c r="F1" s="218"/>
    </row>
    <row r="2" spans="1:6" x14ac:dyDescent="0.25">
      <c r="A2" s="39"/>
    </row>
    <row r="3" spans="1:6" x14ac:dyDescent="0.25">
      <c r="A3" s="221" t="s">
        <v>59</v>
      </c>
      <c r="B3" s="221"/>
      <c r="C3" s="221"/>
      <c r="D3" s="221"/>
      <c r="E3" s="221"/>
      <c r="F3" s="221"/>
    </row>
    <row r="4" spans="1:6" x14ac:dyDescent="0.25">
      <c r="A4" s="26"/>
      <c r="B4" s="4">
        <v>2018</v>
      </c>
      <c r="C4" s="4">
        <v>2019</v>
      </c>
      <c r="D4" s="12">
        <v>2020</v>
      </c>
      <c r="E4" s="41">
        <v>2021</v>
      </c>
      <c r="F4" s="41">
        <v>2022</v>
      </c>
    </row>
    <row r="5" spans="1:6" x14ac:dyDescent="0.25">
      <c r="A5" s="27" t="s">
        <v>16</v>
      </c>
      <c r="B5" s="116">
        <v>66.7</v>
      </c>
      <c r="C5" s="116">
        <v>59.6</v>
      </c>
      <c r="D5" s="121">
        <v>82.4</v>
      </c>
      <c r="E5" s="122">
        <v>57.4</v>
      </c>
      <c r="F5" s="159">
        <v>53.8</v>
      </c>
    </row>
    <row r="6" spans="1:6" ht="26.4" x14ac:dyDescent="0.25">
      <c r="A6" s="28" t="s">
        <v>60</v>
      </c>
      <c r="B6" s="119">
        <v>33</v>
      </c>
      <c r="C6" s="119">
        <v>26.5</v>
      </c>
      <c r="D6" s="123">
        <v>26.8</v>
      </c>
      <c r="E6" s="124">
        <v>20</v>
      </c>
      <c r="F6" s="164">
        <v>21.2</v>
      </c>
    </row>
  </sheetData>
  <mergeCells count="2">
    <mergeCell ref="A3:F3"/>
    <mergeCell ref="A1:F1"/>
  </mergeCells>
  <pageMargins left="0.7" right="0.7" top="0.75" bottom="0.75" header="0.3" footer="0.3"/>
  <pageSetup paperSize="9" orientation="portrait" r:id="rId1"/>
  <headerFooter>
    <oddHeader>&amp;C&amp;K01+048СЕЛЬСКОЕ, ЛЕСНОЕ ХОЗЯЙСТВО</oddHeader>
    <oddFooter>&amp;C&amp;K01+048Ханты-Мансийский автономный округ – Югра в цифрах.  2023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zoomScaleNormal="100" workbookViewId="0">
      <selection sqref="A1:F1"/>
    </sheetView>
  </sheetViews>
  <sheetFormatPr defaultColWidth="9.109375" defaultRowHeight="13.2" x14ac:dyDescent="0.25"/>
  <cols>
    <col min="1" max="1" width="28.109375" style="1" customWidth="1"/>
    <col min="2" max="16384" width="9.109375" style="1"/>
  </cols>
  <sheetData>
    <row r="1" spans="1:6" ht="30.6" customHeight="1" x14ac:dyDescent="0.25">
      <c r="A1" s="218" t="s">
        <v>100</v>
      </c>
      <c r="B1" s="218"/>
      <c r="C1" s="218"/>
      <c r="D1" s="218"/>
      <c r="E1" s="218"/>
      <c r="F1" s="218"/>
    </row>
    <row r="2" spans="1:6" x14ac:dyDescent="0.25">
      <c r="A2" s="3"/>
    </row>
    <row r="3" spans="1:6" x14ac:dyDescent="0.25">
      <c r="A3" s="224" t="s">
        <v>61</v>
      </c>
      <c r="B3" s="224"/>
      <c r="C3" s="224"/>
      <c r="D3" s="224"/>
      <c r="E3" s="224"/>
      <c r="F3" s="224"/>
    </row>
    <row r="4" spans="1:6" x14ac:dyDescent="0.25">
      <c r="A4" s="26"/>
      <c r="B4" s="4">
        <v>2018</v>
      </c>
      <c r="C4" s="4">
        <v>2019</v>
      </c>
      <c r="D4" s="12">
        <v>2020</v>
      </c>
      <c r="E4" s="41">
        <v>2021</v>
      </c>
      <c r="F4" s="41">
        <v>2022</v>
      </c>
    </row>
    <row r="5" spans="1:6" x14ac:dyDescent="0.25">
      <c r="A5" s="27" t="s">
        <v>16</v>
      </c>
      <c r="B5" s="125">
        <v>156</v>
      </c>
      <c r="C5" s="125">
        <v>144</v>
      </c>
      <c r="D5" s="122">
        <v>197</v>
      </c>
      <c r="E5" s="165">
        <v>153</v>
      </c>
      <c r="F5" s="159">
        <v>140</v>
      </c>
    </row>
    <row r="6" spans="1:6" ht="39.6" x14ac:dyDescent="0.25">
      <c r="A6" s="28" t="s">
        <v>62</v>
      </c>
      <c r="B6" s="126">
        <v>258</v>
      </c>
      <c r="C6" s="126">
        <v>240</v>
      </c>
      <c r="D6" s="120">
        <v>267</v>
      </c>
      <c r="E6" s="166">
        <v>192</v>
      </c>
      <c r="F6" s="160">
        <v>197</v>
      </c>
    </row>
    <row r="50" s="47" customFormat="1" x14ac:dyDescent="0.25"/>
  </sheetData>
  <mergeCells count="2">
    <mergeCell ref="A3:F3"/>
    <mergeCell ref="A1:F1"/>
  </mergeCells>
  <pageMargins left="0.7" right="0.7" top="0.75" bottom="0.75" header="0.3" footer="0.3"/>
  <pageSetup paperSize="9" orientation="portrait" r:id="rId1"/>
  <headerFooter>
    <oddHeader>&amp;C&amp;K01+046СЕЛЬСКОЕ, ЛЕСНОЕ ХОЗЯЙСТВО</oddHeader>
    <oddFooter>&amp;C&amp;K01+048Ханты-Мансийский автономный округ – Югра в цифрах.  2023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workbookViewId="0">
      <selection sqref="A1:F1"/>
    </sheetView>
  </sheetViews>
  <sheetFormatPr defaultColWidth="9.109375" defaultRowHeight="14.4" x14ac:dyDescent="0.3"/>
  <cols>
    <col min="1" max="1" width="26" customWidth="1"/>
    <col min="2" max="6" width="10" customWidth="1"/>
    <col min="7" max="7" width="12.44140625" customWidth="1"/>
  </cols>
  <sheetData>
    <row r="1" spans="1:7" x14ac:dyDescent="0.3">
      <c r="A1" s="209" t="s">
        <v>63</v>
      </c>
      <c r="B1" s="209"/>
      <c r="C1" s="209"/>
      <c r="D1" s="209"/>
      <c r="E1" s="209"/>
      <c r="F1" s="209"/>
    </row>
    <row r="2" spans="1:7" x14ac:dyDescent="0.3">
      <c r="A2" s="17"/>
      <c r="B2" s="16"/>
      <c r="C2" s="16"/>
      <c r="D2" s="16"/>
      <c r="E2" s="16"/>
      <c r="F2" s="16"/>
    </row>
    <row r="3" spans="1:7" x14ac:dyDescent="0.3">
      <c r="A3" s="207" t="s">
        <v>101</v>
      </c>
      <c r="B3" s="207"/>
      <c r="C3" s="207"/>
      <c r="D3" s="207"/>
      <c r="E3" s="207"/>
      <c r="F3" s="207"/>
    </row>
    <row r="4" spans="1:7" x14ac:dyDescent="0.3">
      <c r="A4" s="15"/>
    </row>
    <row r="5" spans="1:7" x14ac:dyDescent="0.3">
      <c r="A5" s="225" t="s">
        <v>64</v>
      </c>
      <c r="B5" s="225"/>
      <c r="C5" s="225"/>
      <c r="D5" s="225"/>
      <c r="E5" s="225"/>
      <c r="F5" s="225"/>
    </row>
    <row r="6" spans="1:7" x14ac:dyDescent="0.3">
      <c r="A6" s="6"/>
      <c r="B6" s="4">
        <v>2018</v>
      </c>
      <c r="C6" s="4">
        <v>2019</v>
      </c>
      <c r="D6" s="40">
        <v>2020</v>
      </c>
      <c r="E6" s="55">
        <v>2021</v>
      </c>
      <c r="F6" s="55">
        <v>2022</v>
      </c>
    </row>
    <row r="7" spans="1:7" ht="26.4" x14ac:dyDescent="0.3">
      <c r="A7" s="70" t="s">
        <v>65</v>
      </c>
      <c r="B7" s="146">
        <v>15.1</v>
      </c>
      <c r="C7" s="146">
        <v>15</v>
      </c>
      <c r="D7" s="147">
        <v>15.5</v>
      </c>
      <c r="E7" s="99">
        <v>15.5</v>
      </c>
      <c r="F7" s="184">
        <v>12.8</v>
      </c>
    </row>
    <row r="8" spans="1:7" x14ac:dyDescent="0.3">
      <c r="A8" s="71" t="s">
        <v>29</v>
      </c>
      <c r="B8" s="146">
        <v>7.4</v>
      </c>
      <c r="C8" s="146">
        <v>7.4</v>
      </c>
      <c r="D8" s="147">
        <v>7.9</v>
      </c>
      <c r="E8" s="87">
        <v>7.5</v>
      </c>
      <c r="F8" s="185">
        <v>6.7</v>
      </c>
    </row>
    <row r="9" spans="1:7" x14ac:dyDescent="0.3">
      <c r="A9" s="70" t="s">
        <v>66</v>
      </c>
      <c r="B9" s="146">
        <v>42.4</v>
      </c>
      <c r="C9" s="146">
        <v>27.5</v>
      </c>
      <c r="D9" s="147">
        <v>26.4</v>
      </c>
      <c r="E9" s="148">
        <v>16.100000000000001</v>
      </c>
      <c r="F9" s="186">
        <v>7.8</v>
      </c>
      <c r="G9" s="81"/>
    </row>
    <row r="10" spans="1:7" x14ac:dyDescent="0.3">
      <c r="A10" s="70" t="s">
        <v>67</v>
      </c>
      <c r="B10" s="146">
        <v>5</v>
      </c>
      <c r="C10" s="146">
        <v>4.0999999999999996</v>
      </c>
      <c r="D10" s="147">
        <v>4.0999999999999996</v>
      </c>
      <c r="E10" s="87">
        <v>4.4000000000000004</v>
      </c>
      <c r="F10" s="187">
        <v>4</v>
      </c>
    </row>
    <row r="11" spans="1:7" x14ac:dyDescent="0.3">
      <c r="A11" s="75" t="s">
        <v>113</v>
      </c>
      <c r="B11" s="146">
        <v>51.7</v>
      </c>
      <c r="C11" s="146">
        <v>48.9</v>
      </c>
      <c r="D11" s="147">
        <v>41.8</v>
      </c>
      <c r="E11" s="87">
        <v>40.299999999999997</v>
      </c>
      <c r="F11" s="185">
        <v>40.299999999999997</v>
      </c>
    </row>
    <row r="12" spans="1:7" x14ac:dyDescent="0.3">
      <c r="A12" s="70" t="s">
        <v>68</v>
      </c>
      <c r="B12" s="146">
        <v>2.4</v>
      </c>
      <c r="C12" s="146">
        <v>2.2000000000000002</v>
      </c>
      <c r="D12" s="147">
        <v>2.2000000000000002</v>
      </c>
      <c r="E12" s="87">
        <v>2.4</v>
      </c>
      <c r="F12" s="185">
        <v>2.4</v>
      </c>
    </row>
    <row r="13" spans="1:7" x14ac:dyDescent="0.3">
      <c r="A13" s="74" t="s">
        <v>69</v>
      </c>
      <c r="B13" s="149">
        <v>558.29999999999995</v>
      </c>
      <c r="C13" s="149">
        <v>661.8</v>
      </c>
      <c r="D13" s="150">
        <v>635</v>
      </c>
      <c r="E13" s="88">
        <v>685.8</v>
      </c>
      <c r="F13" s="188">
        <v>677.8</v>
      </c>
    </row>
  </sheetData>
  <mergeCells count="3">
    <mergeCell ref="A1:F1"/>
    <mergeCell ref="A3:F3"/>
    <mergeCell ref="A5:F5"/>
  </mergeCells>
  <pageMargins left="0.7" right="0.7" top="0.75" bottom="0.75" header="0.3" footer="0.3"/>
  <pageSetup paperSize="9" orientation="portrait" r:id="rId1"/>
  <headerFooter>
    <oddHeader>&amp;C&amp;K01+048СЕЛЬСКОЕ, ЛЕСНОЕ ХОЗЯЙСТВО</oddHeader>
    <oddFooter>&amp;C&amp;K01+048Ханты-Мансийский автономный округ – Югра в цифрах.  2023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Normal="100" workbookViewId="0">
      <selection sqref="A1:F1"/>
    </sheetView>
  </sheetViews>
  <sheetFormatPr defaultColWidth="9.109375" defaultRowHeight="13.2" x14ac:dyDescent="0.25"/>
  <cols>
    <col min="1" max="1" width="27.33203125" style="1" customWidth="1"/>
    <col min="2" max="16384" width="9.109375" style="1"/>
  </cols>
  <sheetData>
    <row r="1" spans="1:6" ht="40.5" customHeight="1" x14ac:dyDescent="0.25">
      <c r="A1" s="223" t="s">
        <v>116</v>
      </c>
      <c r="B1" s="223"/>
      <c r="C1" s="223"/>
      <c r="D1" s="223"/>
      <c r="E1" s="223"/>
      <c r="F1" s="223"/>
    </row>
    <row r="2" spans="1:6" x14ac:dyDescent="0.25">
      <c r="A2" s="3"/>
    </row>
    <row r="3" spans="1:6" x14ac:dyDescent="0.25">
      <c r="A3" s="13"/>
      <c r="B3" s="4">
        <v>2018</v>
      </c>
      <c r="C3" s="4">
        <v>2019</v>
      </c>
      <c r="D3" s="12">
        <v>2020</v>
      </c>
      <c r="E3" s="41">
        <v>2021</v>
      </c>
      <c r="F3" s="41">
        <v>2022</v>
      </c>
    </row>
    <row r="4" spans="1:6" ht="26.4" x14ac:dyDescent="0.25">
      <c r="A4" s="20" t="s">
        <v>70</v>
      </c>
      <c r="B4" s="98">
        <v>12964</v>
      </c>
      <c r="C4" s="98">
        <v>13915</v>
      </c>
      <c r="D4" s="127">
        <v>13058</v>
      </c>
      <c r="E4" s="99">
        <v>12212</v>
      </c>
      <c r="F4" s="184">
        <v>9105</v>
      </c>
    </row>
    <row r="5" spans="1:6" x14ac:dyDescent="0.25">
      <c r="A5" s="23" t="s">
        <v>71</v>
      </c>
      <c r="B5" s="98"/>
      <c r="C5" s="98"/>
      <c r="D5" s="127"/>
      <c r="E5" s="87"/>
      <c r="F5" s="185"/>
    </row>
    <row r="6" spans="1:6" x14ac:dyDescent="0.25">
      <c r="A6" s="10" t="s">
        <v>72</v>
      </c>
      <c r="B6" s="98">
        <v>1393</v>
      </c>
      <c r="C6" s="98">
        <v>1363</v>
      </c>
      <c r="D6" s="127">
        <v>1450</v>
      </c>
      <c r="E6" s="87">
        <v>1591</v>
      </c>
      <c r="F6" s="185">
        <v>1326</v>
      </c>
    </row>
    <row r="7" spans="1:6" x14ac:dyDescent="0.25">
      <c r="A7" s="10" t="s">
        <v>30</v>
      </c>
      <c r="B7" s="98">
        <v>7461</v>
      </c>
      <c r="C7" s="98">
        <v>6713</v>
      </c>
      <c r="D7" s="127">
        <v>5333</v>
      </c>
      <c r="E7" s="87">
        <v>3484</v>
      </c>
      <c r="F7" s="185">
        <v>1463</v>
      </c>
    </row>
    <row r="8" spans="1:6" x14ac:dyDescent="0.25">
      <c r="A8" s="10" t="s">
        <v>31</v>
      </c>
      <c r="B8" s="98">
        <v>44</v>
      </c>
      <c r="C8" s="98">
        <v>44</v>
      </c>
      <c r="D8" s="127">
        <v>42</v>
      </c>
      <c r="E8" s="87">
        <v>28</v>
      </c>
      <c r="F8" s="185">
        <v>39</v>
      </c>
    </row>
    <row r="9" spans="1:6" x14ac:dyDescent="0.25">
      <c r="A9" s="80" t="s">
        <v>73</v>
      </c>
      <c r="B9" s="98">
        <v>168</v>
      </c>
      <c r="C9" s="98">
        <v>185</v>
      </c>
      <c r="D9" s="127">
        <v>130</v>
      </c>
      <c r="E9" s="87">
        <v>179</v>
      </c>
      <c r="F9" s="185">
        <v>169</v>
      </c>
    </row>
    <row r="10" spans="1:6" x14ac:dyDescent="0.25">
      <c r="A10" s="10" t="s">
        <v>74</v>
      </c>
      <c r="B10" s="98">
        <v>3723</v>
      </c>
      <c r="C10" s="98">
        <v>5474</v>
      </c>
      <c r="D10" s="127">
        <v>6011</v>
      </c>
      <c r="E10" s="87">
        <v>6809</v>
      </c>
      <c r="F10" s="185">
        <v>5970</v>
      </c>
    </row>
    <row r="11" spans="1:6" x14ac:dyDescent="0.25">
      <c r="A11" s="20" t="s">
        <v>75</v>
      </c>
      <c r="B11" s="98">
        <v>28814</v>
      </c>
      <c r="C11" s="98">
        <v>29025</v>
      </c>
      <c r="D11" s="127">
        <v>28190</v>
      </c>
      <c r="E11" s="87">
        <v>28739</v>
      </c>
      <c r="F11" s="185">
        <v>25429</v>
      </c>
    </row>
    <row r="12" spans="1:6" x14ac:dyDescent="0.25">
      <c r="A12" s="20" t="s">
        <v>76</v>
      </c>
      <c r="B12" s="98">
        <v>48268</v>
      </c>
      <c r="C12" s="98">
        <v>50981</v>
      </c>
      <c r="D12" s="127">
        <v>60296</v>
      </c>
      <c r="E12" s="87">
        <v>55672</v>
      </c>
      <c r="F12" s="185">
        <v>58787</v>
      </c>
    </row>
    <row r="13" spans="1:6" x14ac:dyDescent="0.25">
      <c r="A13" s="21" t="s">
        <v>77</v>
      </c>
      <c r="B13" s="100">
        <v>2</v>
      </c>
      <c r="C13" s="100">
        <v>1</v>
      </c>
      <c r="D13" s="128">
        <v>1</v>
      </c>
      <c r="E13" s="88">
        <v>1</v>
      </c>
      <c r="F13" s="188">
        <v>1</v>
      </c>
    </row>
  </sheetData>
  <mergeCells count="1">
    <mergeCell ref="A1:F1"/>
  </mergeCells>
  <pageMargins left="0.7" right="0.7" top="0.75" bottom="0.75" header="0.3" footer="0.3"/>
  <pageSetup paperSize="9" orientation="portrait" r:id="rId1"/>
  <headerFooter>
    <oddHeader>&amp;C&amp;K01+048СЕЛЬСКОЕ, ЛЕСНОЕ ХОЗЯЙСТВО</oddHeader>
    <oddFooter>&amp;C&amp;K01+048Ханты-Мансийский автономный округ – Югра в цифрах.  2023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zoomScaleNormal="100" workbookViewId="0">
      <selection sqref="A1:F1"/>
    </sheetView>
  </sheetViews>
  <sheetFormatPr defaultColWidth="9.109375" defaultRowHeight="13.2" x14ac:dyDescent="0.25"/>
  <cols>
    <col min="1" max="1" width="30.88671875" style="1" customWidth="1"/>
    <col min="2" max="16384" width="9.109375" style="1"/>
  </cols>
  <sheetData>
    <row r="1" spans="1:7" ht="32.25" customHeight="1" x14ac:dyDescent="0.25">
      <c r="A1" s="223" t="s">
        <v>102</v>
      </c>
      <c r="B1" s="223"/>
      <c r="C1" s="223"/>
      <c r="D1" s="223"/>
      <c r="E1" s="223"/>
      <c r="F1" s="223"/>
    </row>
    <row r="2" spans="1:7" x14ac:dyDescent="0.25">
      <c r="A2" s="5"/>
    </row>
    <row r="3" spans="1:7" x14ac:dyDescent="0.25">
      <c r="A3" s="221" t="s">
        <v>78</v>
      </c>
      <c r="B3" s="221"/>
      <c r="C3" s="221"/>
      <c r="D3" s="221"/>
      <c r="E3" s="221"/>
      <c r="F3" s="221"/>
    </row>
    <row r="4" spans="1:7" x14ac:dyDescent="0.25">
      <c r="A4" s="6"/>
      <c r="B4" s="4">
        <v>2018</v>
      </c>
      <c r="C4" s="36">
        <v>2019</v>
      </c>
      <c r="D4" s="41">
        <v>2020</v>
      </c>
      <c r="E4" s="41">
        <v>2021</v>
      </c>
      <c r="F4" s="41">
        <v>2022</v>
      </c>
    </row>
    <row r="5" spans="1:7" x14ac:dyDescent="0.25">
      <c r="A5" s="32" t="s">
        <v>79</v>
      </c>
      <c r="B5" s="98">
        <v>4810</v>
      </c>
      <c r="C5" s="151">
        <v>4315</v>
      </c>
      <c r="D5" s="87">
        <v>4243</v>
      </c>
      <c r="E5" s="99">
        <v>4045</v>
      </c>
      <c r="F5" s="184">
        <v>3609</v>
      </c>
    </row>
    <row r="6" spans="1:7" ht="26.4" x14ac:dyDescent="0.25">
      <c r="A6" s="32" t="s">
        <v>80</v>
      </c>
      <c r="B6" s="98">
        <v>311</v>
      </c>
      <c r="C6" s="151" t="s">
        <v>111</v>
      </c>
      <c r="D6" s="87" t="s">
        <v>111</v>
      </c>
      <c r="E6" s="87" t="s">
        <v>111</v>
      </c>
      <c r="F6" s="185" t="s">
        <v>111</v>
      </c>
    </row>
    <row r="7" spans="1:7" ht="39.6" x14ac:dyDescent="0.25">
      <c r="A7" s="32" t="s">
        <v>81</v>
      </c>
      <c r="B7" s="152"/>
      <c r="C7" s="153"/>
      <c r="D7" s="87"/>
      <c r="E7" s="87"/>
      <c r="F7" s="185"/>
    </row>
    <row r="8" spans="1:7" x14ac:dyDescent="0.25">
      <c r="A8" s="10" t="s">
        <v>82</v>
      </c>
      <c r="B8" s="98">
        <v>113</v>
      </c>
      <c r="C8" s="151">
        <v>96</v>
      </c>
      <c r="D8" s="87">
        <v>91</v>
      </c>
      <c r="E8" s="87">
        <v>77</v>
      </c>
      <c r="F8" s="185">
        <v>76</v>
      </c>
    </row>
    <row r="9" spans="1:7" x14ac:dyDescent="0.25">
      <c r="A9" s="24" t="s">
        <v>83</v>
      </c>
      <c r="B9" s="100">
        <v>93</v>
      </c>
      <c r="C9" s="154">
        <v>71</v>
      </c>
      <c r="D9" s="88">
        <v>103</v>
      </c>
      <c r="E9" s="155" t="s">
        <v>111</v>
      </c>
      <c r="F9" s="189" t="s">
        <v>111</v>
      </c>
      <c r="G9" s="82"/>
    </row>
  </sheetData>
  <mergeCells count="2">
    <mergeCell ref="A1:F1"/>
    <mergeCell ref="A3:F3"/>
  </mergeCells>
  <pageMargins left="0.7" right="0.7" top="0.75" bottom="0.75" header="0.3" footer="0.3"/>
  <pageSetup paperSize="9" orientation="portrait" r:id="rId1"/>
  <headerFooter>
    <oddHeader>&amp;C&amp;K01+048СЕЛЬСКОЕ, ЛЕСНОЕ ХОЗЯЙСТВО</oddHeader>
    <oddFooter>&amp;C&amp;K01+048Ханты-Мансийский автономный округ – Югра в цифрах.  2023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zoomScaleNormal="100" workbookViewId="0">
      <selection sqref="A1:F1"/>
    </sheetView>
  </sheetViews>
  <sheetFormatPr defaultColWidth="9.109375" defaultRowHeight="13.2" x14ac:dyDescent="0.25"/>
  <cols>
    <col min="1" max="1" width="28.44140625" style="1" customWidth="1"/>
    <col min="2" max="6" width="11" style="1" customWidth="1"/>
    <col min="7" max="16384" width="9.109375" style="1"/>
  </cols>
  <sheetData>
    <row r="1" spans="1:6" ht="13.8" x14ac:dyDescent="0.25">
      <c r="A1" s="209" t="s">
        <v>84</v>
      </c>
      <c r="B1" s="209"/>
      <c r="C1" s="209"/>
      <c r="D1" s="209"/>
      <c r="E1" s="209"/>
      <c r="F1" s="209"/>
    </row>
    <row r="2" spans="1:6" ht="13.8" x14ac:dyDescent="0.25">
      <c r="A2" s="42"/>
      <c r="B2" s="16"/>
      <c r="C2" s="16"/>
      <c r="D2" s="16"/>
      <c r="E2" s="16"/>
      <c r="F2" s="16"/>
    </row>
    <row r="3" spans="1:6" ht="13.8" x14ac:dyDescent="0.25">
      <c r="A3" s="207" t="s">
        <v>103</v>
      </c>
      <c r="B3" s="207"/>
      <c r="C3" s="207"/>
      <c r="D3" s="207"/>
      <c r="E3" s="207"/>
      <c r="F3" s="207"/>
    </row>
    <row r="4" spans="1:6" x14ac:dyDescent="0.25">
      <c r="A4" s="2"/>
    </row>
    <row r="5" spans="1:6" x14ac:dyDescent="0.25">
      <c r="A5" s="221" t="s">
        <v>85</v>
      </c>
      <c r="B5" s="221"/>
      <c r="C5" s="221"/>
      <c r="D5" s="221"/>
      <c r="E5" s="221"/>
      <c r="F5" s="221"/>
    </row>
    <row r="6" spans="1:6" x14ac:dyDescent="0.25">
      <c r="A6" s="6"/>
      <c r="B6" s="4">
        <v>2018</v>
      </c>
      <c r="C6" s="4">
        <v>2019</v>
      </c>
      <c r="D6" s="12">
        <v>2020</v>
      </c>
      <c r="E6" s="41">
        <v>2021</v>
      </c>
      <c r="F6" s="41">
        <v>2022</v>
      </c>
    </row>
    <row r="7" spans="1:6" x14ac:dyDescent="0.25">
      <c r="A7" s="32" t="s">
        <v>86</v>
      </c>
      <c r="B7" s="129">
        <v>9083.7000000000007</v>
      </c>
      <c r="C7" s="129">
        <v>9261.7000000000007</v>
      </c>
      <c r="D7" s="130">
        <v>9091.6</v>
      </c>
      <c r="E7" s="130">
        <v>13225.9</v>
      </c>
      <c r="F7" s="156">
        <v>13285.4</v>
      </c>
    </row>
    <row r="8" spans="1:6" x14ac:dyDescent="0.25">
      <c r="A8" s="23" t="s">
        <v>71</v>
      </c>
      <c r="B8" s="56"/>
      <c r="C8" s="56"/>
      <c r="D8" s="57"/>
      <c r="E8" s="57"/>
      <c r="F8" s="157"/>
    </row>
    <row r="9" spans="1:6" ht="26.4" x14ac:dyDescent="0.25">
      <c r="A9" s="8" t="s">
        <v>87</v>
      </c>
      <c r="B9" s="131">
        <v>1161.4000000000001</v>
      </c>
      <c r="C9" s="131">
        <v>1218.7</v>
      </c>
      <c r="D9" s="57">
        <v>2832.7</v>
      </c>
      <c r="E9" s="57">
        <v>5474.7</v>
      </c>
      <c r="F9" s="157">
        <v>4185.1000000000004</v>
      </c>
    </row>
    <row r="10" spans="1:6" ht="26.4" x14ac:dyDescent="0.25">
      <c r="A10" s="25" t="s">
        <v>88</v>
      </c>
      <c r="B10" s="132">
        <v>7622</v>
      </c>
      <c r="C10" s="132">
        <v>7911.5</v>
      </c>
      <c r="D10" s="58">
        <v>6045.1</v>
      </c>
      <c r="E10" s="58">
        <v>7454.3</v>
      </c>
      <c r="F10" s="158">
        <v>8708.7999999999993</v>
      </c>
    </row>
  </sheetData>
  <mergeCells count="3">
    <mergeCell ref="A5:F5"/>
    <mergeCell ref="A1:F1"/>
    <mergeCell ref="A3:F3"/>
  </mergeCells>
  <pageMargins left="0.7" right="0.7" top="0.75" bottom="0.75" header="0.3" footer="0.3"/>
  <pageSetup paperSize="9" orientation="portrait" r:id="rId1"/>
  <headerFooter>
    <oddHeader>&amp;C&amp;K01+048СЕЛЬСКОЕ, ЛЕСНОЕ ХОЗЯЙСТВО</oddHeader>
    <oddFooter>&amp;C&amp;K01+048Ханты-Мансийский автономный округ – Югра в цифрах.  2023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Normal="100" workbookViewId="0">
      <selection sqref="A1:F1"/>
    </sheetView>
  </sheetViews>
  <sheetFormatPr defaultColWidth="9.109375" defaultRowHeight="13.2" x14ac:dyDescent="0.25"/>
  <cols>
    <col min="1" max="1" width="35.33203125" style="1" customWidth="1"/>
    <col min="2" max="5" width="11.44140625" style="1" customWidth="1"/>
    <col min="6" max="16384" width="9.109375" style="1"/>
  </cols>
  <sheetData>
    <row r="1" spans="1:5" ht="42.75" customHeight="1" x14ac:dyDescent="0.25">
      <c r="A1" s="218" t="s">
        <v>104</v>
      </c>
      <c r="B1" s="218"/>
      <c r="C1" s="218"/>
      <c r="D1" s="218"/>
      <c r="E1" s="218"/>
    </row>
    <row r="2" spans="1:5" x14ac:dyDescent="0.25">
      <c r="A2" s="3"/>
    </row>
    <row r="3" spans="1:5" ht="15.6" x14ac:dyDescent="0.25">
      <c r="A3" s="205" t="s">
        <v>107</v>
      </c>
      <c r="B3" s="205"/>
      <c r="C3" s="205"/>
      <c r="D3" s="205"/>
      <c r="E3" s="205"/>
    </row>
    <row r="4" spans="1:5" x14ac:dyDescent="0.25">
      <c r="A4" s="6"/>
      <c r="B4" s="31">
        <v>2018</v>
      </c>
      <c r="C4" s="31">
        <v>2019</v>
      </c>
      <c r="D4" s="180">
        <v>2020</v>
      </c>
      <c r="E4" s="41">
        <v>2021</v>
      </c>
    </row>
    <row r="5" spans="1:5" x14ac:dyDescent="0.25">
      <c r="A5" s="20" t="s">
        <v>89</v>
      </c>
      <c r="B5" s="173">
        <v>1316.6</v>
      </c>
      <c r="C5" s="174">
        <v>1297.9000000000001</v>
      </c>
      <c r="D5" s="181">
        <v>1053</v>
      </c>
      <c r="E5" s="175">
        <v>1101</v>
      </c>
    </row>
    <row r="6" spans="1:5" ht="26.4" x14ac:dyDescent="0.25">
      <c r="A6" s="20" t="s">
        <v>90</v>
      </c>
      <c r="B6" s="173">
        <v>30.1</v>
      </c>
      <c r="C6" s="174">
        <v>59.3</v>
      </c>
      <c r="D6" s="182">
        <v>94.6</v>
      </c>
      <c r="E6" s="162">
        <v>88.1</v>
      </c>
    </row>
    <row r="7" spans="1:5" x14ac:dyDescent="0.25">
      <c r="A7" s="21" t="s">
        <v>91</v>
      </c>
      <c r="B7" s="176">
        <v>32.4</v>
      </c>
      <c r="C7" s="177">
        <v>49.8</v>
      </c>
      <c r="D7" s="183">
        <v>64.7</v>
      </c>
      <c r="E7" s="160">
        <v>85.5</v>
      </c>
    </row>
    <row r="8" spans="1:5" x14ac:dyDescent="0.25">
      <c r="A8" s="22"/>
    </row>
    <row r="9" spans="1:5" x14ac:dyDescent="0.25">
      <c r="D9" s="179"/>
    </row>
    <row r="11" spans="1:5" x14ac:dyDescent="0.25">
      <c r="C11" s="47"/>
    </row>
  </sheetData>
  <mergeCells count="2">
    <mergeCell ref="A3:E3"/>
    <mergeCell ref="A1:E1"/>
  </mergeCells>
  <pageMargins left="0.7" right="0.7" top="0.75" bottom="0.75" header="0.3" footer="0.3"/>
  <pageSetup paperSize="9" orientation="portrait" r:id="rId1"/>
  <headerFooter>
    <oddHeader>&amp;C&amp;K01+048СЕЛЬСКОЕ, ЛЕСНОЕ ХОЗЯЙСТВО</oddHeader>
    <oddFooter>&amp;C&amp;K01+048Ханты-Мансийский автономный округ – Югра в цифрах. 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Содержание</vt:lpstr>
      <vt:lpstr>16.1.</vt:lpstr>
      <vt:lpstr>16.2.</vt:lpstr>
      <vt:lpstr>16.3.</vt:lpstr>
      <vt:lpstr>16.4.</vt:lpstr>
      <vt:lpstr>16.5.</vt:lpstr>
      <vt:lpstr>16.6.</vt:lpstr>
      <vt:lpstr>16.7.</vt:lpstr>
      <vt:lpstr>16.8.</vt:lpstr>
      <vt:lpstr>16.9.</vt:lpstr>
      <vt:lpstr>16.10.</vt:lpstr>
      <vt:lpstr>16.11.</vt:lpstr>
      <vt:lpstr>16.12.</vt:lpstr>
      <vt:lpstr>16.13.</vt:lpstr>
      <vt:lpstr>16.14.</vt:lpstr>
      <vt:lpstr>16.15.</vt:lpstr>
      <vt:lpstr>16.16.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P72_TomashovaYA</dc:creator>
  <cp:lastModifiedBy>P72_LvovaAV</cp:lastModifiedBy>
  <cp:lastPrinted>2022-05-23T10:44:00Z</cp:lastPrinted>
  <dcterms:created xsi:type="dcterms:W3CDTF">2020-12-22T11:06:35Z</dcterms:created>
  <dcterms:modified xsi:type="dcterms:W3CDTF">2023-05-30T05:56:33Z</dcterms:modified>
</cp:coreProperties>
</file>